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2ед. Типографии\Приложение\Приложение 9. Договор купли-продажи\"/>
    </mc:Choice>
  </mc:AlternateContent>
  <workbookProtection workbookPassword="B7CF" lockStructure="1"/>
  <bookViews>
    <workbookView xWindow="0" yWindow="0" windowWidth="28800" windowHeight="12435"/>
  </bookViews>
  <sheets>
    <sheet name="Приложение 3" sheetId="1" r:id="rId1"/>
  </sheets>
  <definedNames>
    <definedName name="_xlnm.Print_Area" localSheetId="0">'Приложение 3'!$A$1:$P$150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5" i="1" l="1"/>
  <c r="O135" i="1"/>
  <c r="N135" i="1"/>
  <c r="M135" i="1"/>
  <c r="L135" i="1"/>
  <c r="K135" i="1"/>
  <c r="J135" i="1"/>
  <c r="I135" i="1"/>
  <c r="H135" i="1"/>
  <c r="G135" i="1"/>
  <c r="F135" i="1"/>
  <c r="E135" i="1"/>
  <c r="A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A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A132" i="1"/>
  <c r="A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A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A129" i="1"/>
  <c r="P128" i="1"/>
  <c r="M128" i="1"/>
  <c r="J128" i="1"/>
  <c r="G128" i="1"/>
  <c r="A128" i="1"/>
  <c r="P127" i="1"/>
  <c r="M127" i="1"/>
  <c r="J127" i="1"/>
  <c r="G127" i="1"/>
  <c r="A127" i="1"/>
  <c r="P126" i="1"/>
  <c r="M126" i="1"/>
  <c r="J126" i="1"/>
  <c r="G126" i="1"/>
  <c r="A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S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T120" i="1"/>
  <c r="A120" i="1" s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A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S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T115" i="1"/>
  <c r="T116" i="1" s="1"/>
  <c r="T117" i="1" s="1"/>
  <c r="T118" i="1" s="1"/>
  <c r="S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A115" i="1"/>
  <c r="T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S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T110" i="1"/>
  <c r="T111" i="1" s="1"/>
  <c r="T112" i="1" s="1"/>
  <c r="T113" i="1" s="1"/>
  <c r="S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A110" i="1"/>
  <c r="T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A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S106" i="1"/>
  <c r="S107" i="1" s="1"/>
  <c r="P106" i="1"/>
  <c r="O106" i="1"/>
  <c r="N106" i="1"/>
  <c r="M106" i="1"/>
  <c r="L106" i="1"/>
  <c r="K106" i="1"/>
  <c r="J106" i="1"/>
  <c r="I106" i="1"/>
  <c r="H106" i="1"/>
  <c r="G106" i="1"/>
  <c r="F106" i="1"/>
  <c r="E106" i="1"/>
  <c r="T105" i="1"/>
  <c r="S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T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S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T100" i="1"/>
  <c r="T101" i="1" s="1"/>
  <c r="T102" i="1" s="1"/>
  <c r="T103" i="1" s="1"/>
  <c r="S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100" i="1"/>
  <c r="T99" i="1"/>
  <c r="P99" i="1"/>
  <c r="O99" i="1"/>
  <c r="N99" i="1"/>
  <c r="M99" i="1"/>
  <c r="L99" i="1"/>
  <c r="K99" i="1"/>
  <c r="J99" i="1"/>
  <c r="I99" i="1"/>
  <c r="H99" i="1"/>
  <c r="G99" i="1"/>
  <c r="F99" i="1"/>
  <c r="E99" i="1"/>
  <c r="A99" i="1"/>
  <c r="A98" i="1"/>
  <c r="P97" i="1"/>
  <c r="O97" i="1"/>
  <c r="N97" i="1"/>
  <c r="M97" i="1"/>
  <c r="L97" i="1"/>
  <c r="K97" i="1"/>
  <c r="J97" i="1"/>
  <c r="I97" i="1"/>
  <c r="H97" i="1"/>
  <c r="G97" i="1"/>
  <c r="F97" i="1"/>
  <c r="E97" i="1"/>
  <c r="A97" i="1"/>
  <c r="P96" i="1"/>
  <c r="O96" i="1"/>
  <c r="N96" i="1"/>
  <c r="M96" i="1"/>
  <c r="L96" i="1"/>
  <c r="K96" i="1"/>
  <c r="J96" i="1"/>
  <c r="I96" i="1"/>
  <c r="H96" i="1"/>
  <c r="G96" i="1"/>
  <c r="F96" i="1"/>
  <c r="E96" i="1"/>
  <c r="A96" i="1"/>
  <c r="P95" i="1"/>
  <c r="O95" i="1"/>
  <c r="N95" i="1"/>
  <c r="M95" i="1"/>
  <c r="L95" i="1"/>
  <c r="K95" i="1"/>
  <c r="J95" i="1"/>
  <c r="I95" i="1"/>
  <c r="H95" i="1"/>
  <c r="G95" i="1"/>
  <c r="F95" i="1"/>
  <c r="E95" i="1"/>
  <c r="A95" i="1"/>
  <c r="P94" i="1"/>
  <c r="O94" i="1"/>
  <c r="N94" i="1"/>
  <c r="M94" i="1"/>
  <c r="L94" i="1"/>
  <c r="K94" i="1"/>
  <c r="J94" i="1"/>
  <c r="I94" i="1"/>
  <c r="H94" i="1"/>
  <c r="G94" i="1"/>
  <c r="F94" i="1"/>
  <c r="E94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D87" i="1"/>
  <c r="S87" i="1" s="1"/>
  <c r="AF86" i="1"/>
  <c r="AA86" i="1" s="1"/>
  <c r="AD86" i="1"/>
  <c r="AB86" i="1"/>
  <c r="Z86" i="1"/>
  <c r="X86" i="1"/>
  <c r="V86" i="1"/>
  <c r="T86" i="1"/>
  <c r="D86" i="1"/>
  <c r="S86" i="1" s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D85" i="1"/>
  <c r="S85" i="1" s="1"/>
  <c r="AF84" i="1"/>
  <c r="AD84" i="1"/>
  <c r="AB84" i="1"/>
  <c r="Z84" i="1"/>
  <c r="X84" i="1"/>
  <c r="V84" i="1"/>
  <c r="T84" i="1"/>
  <c r="D84" i="1"/>
  <c r="AF83" i="1"/>
  <c r="AE83" i="1"/>
  <c r="AC83" i="1"/>
  <c r="AA83" i="1"/>
  <c r="Y83" i="1"/>
  <c r="W83" i="1"/>
  <c r="U83" i="1"/>
  <c r="P83" i="1"/>
  <c r="O83" i="1"/>
  <c r="AD83" i="1" s="1"/>
  <c r="N83" i="1"/>
  <c r="M83" i="1"/>
  <c r="AB83" i="1" s="1"/>
  <c r="L83" i="1"/>
  <c r="K83" i="1"/>
  <c r="Z83" i="1" s="1"/>
  <c r="J83" i="1"/>
  <c r="I83" i="1"/>
  <c r="X83" i="1" s="1"/>
  <c r="H83" i="1"/>
  <c r="G83" i="1"/>
  <c r="V83" i="1" s="1"/>
  <c r="F83" i="1"/>
  <c r="E83" i="1"/>
  <c r="T83" i="1" s="1"/>
  <c r="AF82" i="1"/>
  <c r="AB82" i="1" s="1"/>
  <c r="AD82" i="1"/>
  <c r="Z82" i="1"/>
  <c r="T82" i="1"/>
  <c r="AF81" i="1"/>
  <c r="AD81" i="1" s="1"/>
  <c r="AB81" i="1"/>
  <c r="T81" i="1"/>
  <c r="D81" i="1"/>
  <c r="AF80" i="1"/>
  <c r="AB80" i="1" s="1"/>
  <c r="AE80" i="1"/>
  <c r="AD80" i="1"/>
  <c r="AC80" i="1"/>
  <c r="AA80" i="1"/>
  <c r="Z80" i="1"/>
  <c r="Y80" i="1"/>
  <c r="X80" i="1"/>
  <c r="W80" i="1"/>
  <c r="U80" i="1"/>
  <c r="T80" i="1"/>
  <c r="D80" i="1"/>
  <c r="S80" i="1" s="1"/>
  <c r="AF79" i="1"/>
  <c r="AA79" i="1" s="1"/>
  <c r="AD79" i="1"/>
  <c r="AC79" i="1"/>
  <c r="AB79" i="1"/>
  <c r="Z79" i="1"/>
  <c r="X79" i="1"/>
  <c r="W79" i="1"/>
  <c r="V79" i="1"/>
  <c r="U79" i="1"/>
  <c r="D79" i="1"/>
  <c r="S79" i="1" s="1"/>
  <c r="AF78" i="1"/>
  <c r="AA78" i="1" s="1"/>
  <c r="AE78" i="1"/>
  <c r="AD78" i="1"/>
  <c r="AC78" i="1"/>
  <c r="Z78" i="1"/>
  <c r="Y78" i="1"/>
  <c r="X78" i="1"/>
  <c r="W78" i="1"/>
  <c r="U78" i="1"/>
  <c r="D78" i="1"/>
  <c r="S78" i="1" s="1"/>
  <c r="AF77" i="1"/>
  <c r="AB77" i="1" s="1"/>
  <c r="AD77" i="1"/>
  <c r="AC77" i="1"/>
  <c r="AA77" i="1"/>
  <c r="X77" i="1"/>
  <c r="W77" i="1"/>
  <c r="V77" i="1"/>
  <c r="T77" i="1"/>
  <c r="D77" i="1"/>
  <c r="AF76" i="1"/>
  <c r="AC76" i="1" s="1"/>
  <c r="AE76" i="1"/>
  <c r="AD76" i="1"/>
  <c r="AA76" i="1"/>
  <c r="Y76" i="1"/>
  <c r="X76" i="1"/>
  <c r="W76" i="1"/>
  <c r="T76" i="1"/>
  <c r="D76" i="1"/>
  <c r="S76" i="1" s="1"/>
  <c r="AF75" i="1"/>
  <c r="AC75" i="1" s="1"/>
  <c r="AD75" i="1"/>
  <c r="AB75" i="1"/>
  <c r="X75" i="1"/>
  <c r="W75" i="1"/>
  <c r="U75" i="1"/>
  <c r="D75" i="1"/>
  <c r="D41" i="1" s="1"/>
  <c r="AF74" i="1"/>
  <c r="AD74" i="1" s="1"/>
  <c r="AE74" i="1"/>
  <c r="AC74" i="1"/>
  <c r="Y74" i="1"/>
  <c r="X74" i="1"/>
  <c r="U74" i="1"/>
  <c r="D74" i="1"/>
  <c r="S74" i="1" s="1"/>
  <c r="AF73" i="1"/>
  <c r="AC73" i="1" s="1"/>
  <c r="X73" i="1"/>
  <c r="D73" i="1"/>
  <c r="AF72" i="1"/>
  <c r="D72" i="1"/>
  <c r="AF71" i="1"/>
  <c r="AD71" i="1"/>
  <c r="AC71" i="1"/>
  <c r="AB71" i="1"/>
  <c r="AA71" i="1"/>
  <c r="Z71" i="1"/>
  <c r="X71" i="1"/>
  <c r="W71" i="1"/>
  <c r="V71" i="1"/>
  <c r="U71" i="1"/>
  <c r="T71" i="1"/>
  <c r="D71" i="1"/>
  <c r="S71" i="1" s="1"/>
  <c r="AF70" i="1"/>
  <c r="AE70" i="1"/>
  <c r="AD70" i="1"/>
  <c r="AC70" i="1"/>
  <c r="AA70" i="1"/>
  <c r="Z70" i="1"/>
  <c r="Y70" i="1"/>
  <c r="X70" i="1"/>
  <c r="W70" i="1"/>
  <c r="U70" i="1"/>
  <c r="T70" i="1"/>
  <c r="D70" i="1"/>
  <c r="S70" i="1" s="1"/>
  <c r="AF69" i="1"/>
  <c r="D69" i="1"/>
  <c r="AF68" i="1"/>
  <c r="AA68" i="1"/>
  <c r="Y68" i="1"/>
  <c r="D68" i="1"/>
  <c r="AF67" i="1"/>
  <c r="AA67" i="1" s="1"/>
  <c r="AD67" i="1"/>
  <c r="AC67" i="1"/>
  <c r="AB67" i="1"/>
  <c r="Z67" i="1"/>
  <c r="X67" i="1"/>
  <c r="W67" i="1"/>
  <c r="V67" i="1"/>
  <c r="U67" i="1"/>
  <c r="D67" i="1"/>
  <c r="S67" i="1" s="1"/>
  <c r="AF66" i="1"/>
  <c r="AA66" i="1" s="1"/>
  <c r="AE66" i="1"/>
  <c r="AD66" i="1"/>
  <c r="AC66" i="1"/>
  <c r="Z66" i="1"/>
  <c r="Y66" i="1"/>
  <c r="X66" i="1"/>
  <c r="W66" i="1"/>
  <c r="U66" i="1"/>
  <c r="D66" i="1"/>
  <c r="S66" i="1" s="1"/>
  <c r="AF65" i="1"/>
  <c r="AB65" i="1" s="1"/>
  <c r="AD65" i="1"/>
  <c r="AC65" i="1"/>
  <c r="AA65" i="1"/>
  <c r="X65" i="1"/>
  <c r="W65" i="1"/>
  <c r="V65" i="1"/>
  <c r="T65" i="1"/>
  <c r="D65" i="1"/>
  <c r="AF64" i="1"/>
  <c r="AE64" i="1" s="1"/>
  <c r="AD64" i="1"/>
  <c r="AA64" i="1"/>
  <c r="X64" i="1"/>
  <c r="W64" i="1"/>
  <c r="D64" i="1"/>
  <c r="AF63" i="1"/>
  <c r="AD63" i="1" s="1"/>
  <c r="W63" i="1"/>
  <c r="U63" i="1"/>
  <c r="D63" i="1"/>
  <c r="AF62" i="1"/>
  <c r="AE62" i="1" s="1"/>
  <c r="Z62" i="1"/>
  <c r="Y62" i="1"/>
  <c r="U62" i="1"/>
  <c r="D62" i="1"/>
  <c r="AF61" i="1"/>
  <c r="T61" i="1"/>
  <c r="D61" i="1"/>
  <c r="AF60" i="1"/>
  <c r="AC60" i="1" s="1"/>
  <c r="AD60" i="1"/>
  <c r="AA60" i="1"/>
  <c r="Y60" i="1"/>
  <c r="W60" i="1"/>
  <c r="P60" i="1"/>
  <c r="O60" i="1"/>
  <c r="N60" i="1"/>
  <c r="M60" i="1"/>
  <c r="L60" i="1"/>
  <c r="K60" i="1"/>
  <c r="K35" i="1" s="1"/>
  <c r="K98" i="1" s="1"/>
  <c r="J60" i="1"/>
  <c r="J35" i="1" s="1"/>
  <c r="J98" i="1" s="1"/>
  <c r="I60" i="1"/>
  <c r="X60" i="1" s="1"/>
  <c r="H60" i="1"/>
  <c r="G60" i="1"/>
  <c r="F60" i="1"/>
  <c r="U60" i="1" s="1"/>
  <c r="E60" i="1"/>
  <c r="T60" i="1" s="1"/>
  <c r="AF59" i="1"/>
  <c r="AD59" i="1"/>
  <c r="AC59" i="1"/>
  <c r="AB59" i="1"/>
  <c r="AA59" i="1"/>
  <c r="Z59" i="1"/>
  <c r="X59" i="1"/>
  <c r="W59" i="1"/>
  <c r="V59" i="1"/>
  <c r="U59" i="1"/>
  <c r="T59" i="1"/>
  <c r="D59" i="1"/>
  <c r="S59" i="1" s="1"/>
  <c r="AF58" i="1"/>
  <c r="AE58" i="1"/>
  <c r="AD58" i="1"/>
  <c r="AC58" i="1"/>
  <c r="AA58" i="1"/>
  <c r="Z58" i="1"/>
  <c r="Y58" i="1"/>
  <c r="X58" i="1"/>
  <c r="W58" i="1"/>
  <c r="U58" i="1"/>
  <c r="T58" i="1"/>
  <c r="D58" i="1"/>
  <c r="S58" i="1" s="1"/>
  <c r="AF57" i="1"/>
  <c r="U57" i="1" s="1"/>
  <c r="D57" i="1"/>
  <c r="AF56" i="1"/>
  <c r="AD56" i="1" s="1"/>
  <c r="AB56" i="1"/>
  <c r="W56" i="1"/>
  <c r="D56" i="1"/>
  <c r="S56" i="1" s="1"/>
  <c r="AF55" i="1"/>
  <c r="AE55" i="1" s="1"/>
  <c r="AC55" i="1"/>
  <c r="Y55" i="1"/>
  <c r="W55" i="1"/>
  <c r="T55" i="1"/>
  <c r="D55" i="1"/>
  <c r="AF54" i="1"/>
  <c r="W54" i="1"/>
  <c r="D54" i="1"/>
  <c r="AF53" i="1"/>
  <c r="AE53" i="1" s="1"/>
  <c r="AC53" i="1"/>
  <c r="AA53" i="1"/>
  <c r="Y53" i="1"/>
  <c r="W53" i="1"/>
  <c r="T53" i="1"/>
  <c r="D53" i="1"/>
  <c r="S53" i="1" s="1"/>
  <c r="AF52" i="1"/>
  <c r="AD52" i="1" s="1"/>
  <c r="AB52" i="1"/>
  <c r="W52" i="1"/>
  <c r="D52" i="1"/>
  <c r="S52" i="1" s="1"/>
  <c r="AF51" i="1"/>
  <c r="AE51" i="1" s="1"/>
  <c r="AC51" i="1"/>
  <c r="Y51" i="1"/>
  <c r="W51" i="1"/>
  <c r="T51" i="1"/>
  <c r="D51" i="1"/>
  <c r="AF50" i="1"/>
  <c r="AB50" i="1"/>
  <c r="W50" i="1"/>
  <c r="D50" i="1"/>
  <c r="S50" i="1" s="1"/>
  <c r="AF49" i="1"/>
  <c r="AE49" i="1" s="1"/>
  <c r="AC49" i="1"/>
  <c r="AA49" i="1"/>
  <c r="Y49" i="1"/>
  <c r="W49" i="1"/>
  <c r="T49" i="1"/>
  <c r="D49" i="1"/>
  <c r="AF48" i="1"/>
  <c r="AB48" i="1"/>
  <c r="W48" i="1"/>
  <c r="D48" i="1"/>
  <c r="S48" i="1" s="1"/>
  <c r="AF47" i="1"/>
  <c r="AE47" i="1" s="1"/>
  <c r="AC47" i="1"/>
  <c r="Y47" i="1"/>
  <c r="W47" i="1"/>
  <c r="T47" i="1"/>
  <c r="D47" i="1"/>
  <c r="AF46" i="1"/>
  <c r="AB46" i="1" s="1"/>
  <c r="D46" i="1"/>
  <c r="AF45" i="1"/>
  <c r="AE45" i="1" s="1"/>
  <c r="AC45" i="1"/>
  <c r="AA45" i="1"/>
  <c r="Y45" i="1"/>
  <c r="W45" i="1"/>
  <c r="T45" i="1"/>
  <c r="D45" i="1"/>
  <c r="S45" i="1" s="1"/>
  <c r="AF44" i="1"/>
  <c r="AB44" i="1" s="1"/>
  <c r="D44" i="1"/>
  <c r="AF43" i="1"/>
  <c r="AE43" i="1" s="1"/>
  <c r="AC43" i="1"/>
  <c r="Y43" i="1"/>
  <c r="W43" i="1"/>
  <c r="T43" i="1"/>
  <c r="D43" i="1"/>
  <c r="AF42" i="1"/>
  <c r="AB42" i="1" s="1"/>
  <c r="D42" i="1"/>
  <c r="AF41" i="1"/>
  <c r="AE41" i="1" s="1"/>
  <c r="AC41" i="1"/>
  <c r="Y41" i="1"/>
  <c r="W41" i="1"/>
  <c r="T41" i="1"/>
  <c r="P41" i="1"/>
  <c r="O41" i="1"/>
  <c r="AD41" i="1" s="1"/>
  <c r="N41" i="1"/>
  <c r="M41" i="1"/>
  <c r="L41" i="1"/>
  <c r="AA41" i="1" s="1"/>
  <c r="K41" i="1"/>
  <c r="Z41" i="1" s="1"/>
  <c r="J41" i="1"/>
  <c r="I41" i="1"/>
  <c r="X41" i="1" s="1"/>
  <c r="H41" i="1"/>
  <c r="G41" i="1"/>
  <c r="F41" i="1"/>
  <c r="U41" i="1" s="1"/>
  <c r="E41" i="1"/>
  <c r="AF40" i="1"/>
  <c r="AB40" i="1" s="1"/>
  <c r="AD40" i="1"/>
  <c r="Z40" i="1"/>
  <c r="V40" i="1"/>
  <c r="T40" i="1"/>
  <c r="P40" i="1"/>
  <c r="O40" i="1"/>
  <c r="N40" i="1"/>
  <c r="AC40" i="1" s="1"/>
  <c r="M40" i="1"/>
  <c r="L40" i="1"/>
  <c r="AA40" i="1" s="1"/>
  <c r="K40" i="1"/>
  <c r="J40" i="1"/>
  <c r="I40" i="1"/>
  <c r="X40" i="1" s="1"/>
  <c r="H40" i="1"/>
  <c r="W40" i="1" s="1"/>
  <c r="G40" i="1"/>
  <c r="F40" i="1"/>
  <c r="U40" i="1" s="1"/>
  <c r="E40" i="1"/>
  <c r="AF39" i="1"/>
  <c r="AA39" i="1" s="1"/>
  <c r="P39" i="1"/>
  <c r="O39" i="1"/>
  <c r="N39" i="1"/>
  <c r="M39" i="1"/>
  <c r="L39" i="1"/>
  <c r="K39" i="1"/>
  <c r="J39" i="1"/>
  <c r="I39" i="1"/>
  <c r="H39" i="1"/>
  <c r="G39" i="1"/>
  <c r="F39" i="1"/>
  <c r="E39" i="1"/>
  <c r="AF38" i="1"/>
  <c r="V38" i="1" s="1"/>
  <c r="AC38" i="1"/>
  <c r="AB38" i="1"/>
  <c r="T38" i="1"/>
  <c r="P38" i="1"/>
  <c r="O38" i="1"/>
  <c r="AD38" i="1" s="1"/>
  <c r="N38" i="1"/>
  <c r="M38" i="1"/>
  <c r="L38" i="1"/>
  <c r="AA38" i="1" s="1"/>
  <c r="K38" i="1"/>
  <c r="Z38" i="1" s="1"/>
  <c r="J38" i="1"/>
  <c r="I38" i="1"/>
  <c r="X38" i="1" s="1"/>
  <c r="H38" i="1"/>
  <c r="W38" i="1" s="1"/>
  <c r="G38" i="1"/>
  <c r="F38" i="1"/>
  <c r="U38" i="1" s="1"/>
  <c r="E38" i="1"/>
  <c r="AF37" i="1"/>
  <c r="Y37" i="1" s="1"/>
  <c r="U37" i="1"/>
  <c r="P37" i="1"/>
  <c r="O37" i="1"/>
  <c r="N37" i="1"/>
  <c r="AC37" i="1" s="1"/>
  <c r="M37" i="1"/>
  <c r="AB37" i="1" s="1"/>
  <c r="L37" i="1"/>
  <c r="K37" i="1"/>
  <c r="Z37" i="1" s="1"/>
  <c r="J37" i="1"/>
  <c r="I37" i="1"/>
  <c r="H37" i="1"/>
  <c r="G37" i="1"/>
  <c r="V37" i="1" s="1"/>
  <c r="F37" i="1"/>
  <c r="E37" i="1"/>
  <c r="AF36" i="1"/>
  <c r="AC36" i="1"/>
  <c r="Y36" i="1"/>
  <c r="V36" i="1"/>
  <c r="P36" i="1"/>
  <c r="AE36" i="1" s="1"/>
  <c r="O36" i="1"/>
  <c r="AD36" i="1" s="1"/>
  <c r="N36" i="1"/>
  <c r="M36" i="1"/>
  <c r="L36" i="1"/>
  <c r="K36" i="1"/>
  <c r="Z36" i="1" s="1"/>
  <c r="J36" i="1"/>
  <c r="I36" i="1"/>
  <c r="X36" i="1" s="1"/>
  <c r="H36" i="1"/>
  <c r="W36" i="1" s="1"/>
  <c r="G36" i="1"/>
  <c r="F36" i="1"/>
  <c r="E36" i="1"/>
  <c r="AF35" i="1"/>
  <c r="AC35" i="1"/>
  <c r="Z35" i="1"/>
  <c r="Y35" i="1"/>
  <c r="V35" i="1"/>
  <c r="O35" i="1"/>
  <c r="N35" i="1"/>
  <c r="N98" i="1" s="1"/>
  <c r="M35" i="1"/>
  <c r="L35" i="1"/>
  <c r="L98" i="1" s="1"/>
  <c r="I35" i="1"/>
  <c r="H35" i="1"/>
  <c r="H98" i="1" s="1"/>
  <c r="G35" i="1"/>
  <c r="G98" i="1" s="1"/>
  <c r="F35" i="1"/>
  <c r="E35" i="1"/>
  <c r="E98" i="1" s="1"/>
  <c r="AF34" i="1"/>
  <c r="AC34" i="1" s="1"/>
  <c r="AE34" i="1"/>
  <c r="AD34" i="1"/>
  <c r="AB34" i="1"/>
  <c r="Z34" i="1"/>
  <c r="Y34" i="1"/>
  <c r="X34" i="1"/>
  <c r="W34" i="1"/>
  <c r="T34" i="1"/>
  <c r="S34" i="1"/>
  <c r="AF33" i="1"/>
  <c r="AB33" i="1" s="1"/>
  <c r="AE33" i="1"/>
  <c r="AD33" i="1"/>
  <c r="AA33" i="1"/>
  <c r="Z33" i="1"/>
  <c r="Y33" i="1"/>
  <c r="X33" i="1"/>
  <c r="V33" i="1"/>
  <c r="T33" i="1"/>
  <c r="S33" i="1"/>
  <c r="D33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D32" i="1"/>
  <c r="AF31" i="1"/>
  <c r="Y31" i="1" s="1"/>
  <c r="AB31" i="1"/>
  <c r="U31" i="1"/>
  <c r="D31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D30" i="1"/>
  <c r="AF29" i="1"/>
  <c r="X29" i="1" s="1"/>
  <c r="AD29" i="1"/>
  <c r="Z29" i="1"/>
  <c r="V29" i="1"/>
  <c r="U29" i="1"/>
  <c r="P29" i="1"/>
  <c r="AE29" i="1" s="1"/>
  <c r="O29" i="1"/>
  <c r="N29" i="1"/>
  <c r="AC29" i="1" s="1"/>
  <c r="M29" i="1"/>
  <c r="AB29" i="1" s="1"/>
  <c r="L29" i="1"/>
  <c r="AA29" i="1" s="1"/>
  <c r="K29" i="1"/>
  <c r="J29" i="1"/>
  <c r="Y29" i="1" s="1"/>
  <c r="I29" i="1"/>
  <c r="H29" i="1"/>
  <c r="W29" i="1" s="1"/>
  <c r="G29" i="1"/>
  <c r="F29" i="1"/>
  <c r="E29" i="1"/>
  <c r="T29" i="1" s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D28" i="1"/>
  <c r="AF27" i="1"/>
  <c r="AD27" i="1" s="1"/>
  <c r="AE27" i="1"/>
  <c r="AA27" i="1"/>
  <c r="Z27" i="1"/>
  <c r="Y27" i="1"/>
  <c r="X27" i="1"/>
  <c r="T27" i="1"/>
  <c r="S27" i="1"/>
  <c r="D27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D26" i="1"/>
  <c r="AF25" i="1"/>
  <c r="AC25" i="1"/>
  <c r="Z25" i="1"/>
  <c r="W25" i="1"/>
  <c r="T25" i="1"/>
  <c r="D25" i="1"/>
  <c r="AF24" i="1"/>
  <c r="AC24" i="1"/>
  <c r="Z24" i="1"/>
  <c r="W24" i="1"/>
  <c r="T24" i="1"/>
  <c r="D24" i="1"/>
  <c r="AF23" i="1"/>
  <c r="AC23" i="1"/>
  <c r="Z23" i="1"/>
  <c r="W23" i="1"/>
  <c r="T23" i="1"/>
  <c r="D23" i="1"/>
  <c r="D22" i="1" s="1"/>
  <c r="S22" i="1" s="1"/>
  <c r="AF22" i="1"/>
  <c r="AC22" i="1"/>
  <c r="Z22" i="1"/>
  <c r="W22" i="1"/>
  <c r="T22" i="1"/>
  <c r="P22" i="1"/>
  <c r="O22" i="1"/>
  <c r="N22" i="1"/>
  <c r="M22" i="1"/>
  <c r="L22" i="1"/>
  <c r="K22" i="1"/>
  <c r="J22" i="1"/>
  <c r="I22" i="1"/>
  <c r="H22" i="1"/>
  <c r="G22" i="1"/>
  <c r="F22" i="1"/>
  <c r="E22" i="1"/>
  <c r="AF21" i="1"/>
  <c r="AE21" i="1" s="1"/>
  <c r="Y21" i="1"/>
  <c r="T21" i="1"/>
  <c r="AF20" i="1"/>
  <c r="AD20" i="1" s="1"/>
  <c r="AE20" i="1"/>
  <c r="AB20" i="1"/>
  <c r="AA20" i="1"/>
  <c r="Z20" i="1"/>
  <c r="Y20" i="1"/>
  <c r="V20" i="1"/>
  <c r="U20" i="1"/>
  <c r="T20" i="1"/>
  <c r="S20" i="1"/>
  <c r="AF19" i="1"/>
  <c r="AE19" i="1" s="1"/>
  <c r="AD19" i="1"/>
  <c r="AC19" i="1"/>
  <c r="AB19" i="1"/>
  <c r="AA19" i="1"/>
  <c r="Z19" i="1"/>
  <c r="X19" i="1"/>
  <c r="W19" i="1"/>
  <c r="V19" i="1"/>
  <c r="U19" i="1"/>
  <c r="T19" i="1"/>
  <c r="D19" i="1"/>
  <c r="S19" i="1" s="1"/>
  <c r="AF18" i="1"/>
  <c r="AD18" i="1" s="1"/>
  <c r="X18" i="1"/>
  <c r="T18" i="1"/>
  <c r="D18" i="1"/>
  <c r="AF17" i="1"/>
  <c r="AE17" i="1" s="1"/>
  <c r="AD17" i="1"/>
  <c r="AC17" i="1"/>
  <c r="AB17" i="1"/>
  <c r="AA17" i="1"/>
  <c r="Z17" i="1"/>
  <c r="X17" i="1"/>
  <c r="W17" i="1"/>
  <c r="V17" i="1"/>
  <c r="U17" i="1"/>
  <c r="T17" i="1"/>
  <c r="D17" i="1"/>
  <c r="S17" i="1" s="1"/>
  <c r="AF16" i="1"/>
  <c r="Z16" i="1" s="1"/>
  <c r="AD16" i="1"/>
  <c r="AA16" i="1"/>
  <c r="X16" i="1"/>
  <c r="T16" i="1"/>
  <c r="D16" i="1"/>
  <c r="S16" i="1" s="1"/>
  <c r="AF15" i="1"/>
  <c r="AE15" i="1" s="1"/>
  <c r="AD15" i="1"/>
  <c r="AC15" i="1"/>
  <c r="AB15" i="1"/>
  <c r="AA15" i="1"/>
  <c r="Z15" i="1"/>
  <c r="X15" i="1"/>
  <c r="W15" i="1"/>
  <c r="V15" i="1"/>
  <c r="U15" i="1"/>
  <c r="T15" i="1"/>
  <c r="D15" i="1"/>
  <c r="S15" i="1" s="1"/>
  <c r="AF14" i="1"/>
  <c r="X14" i="1" s="1"/>
  <c r="D14" i="1"/>
  <c r="AF13" i="1"/>
  <c r="AC13" i="1"/>
  <c r="AA13" i="1"/>
  <c r="Z13" i="1"/>
  <c r="W13" i="1"/>
  <c r="U13" i="1"/>
  <c r="T13" i="1"/>
  <c r="P13" i="1"/>
  <c r="AE13" i="1" s="1"/>
  <c r="O13" i="1"/>
  <c r="AD13" i="1" s="1"/>
  <c r="N13" i="1"/>
  <c r="M13" i="1"/>
  <c r="AB13" i="1" s="1"/>
  <c r="L13" i="1"/>
  <c r="K13" i="1"/>
  <c r="J13" i="1"/>
  <c r="Y13" i="1" s="1"/>
  <c r="I13" i="1"/>
  <c r="X13" i="1" s="1"/>
  <c r="H13" i="1"/>
  <c r="G13" i="1"/>
  <c r="V13" i="1" s="1"/>
  <c r="F13" i="1"/>
  <c r="E13" i="1"/>
  <c r="D13" i="1"/>
  <c r="S13" i="1" s="1"/>
  <c r="AF12" i="1"/>
  <c r="U12" i="1" s="1"/>
  <c r="D12" i="1"/>
  <c r="AF11" i="1"/>
  <c r="AB11" i="1" s="1"/>
  <c r="AD11" i="1"/>
  <c r="AC11" i="1"/>
  <c r="AA11" i="1"/>
  <c r="Z11" i="1"/>
  <c r="X11" i="1"/>
  <c r="W11" i="1"/>
  <c r="U11" i="1"/>
  <c r="T11" i="1"/>
  <c r="D11" i="1"/>
  <c r="S11" i="1" s="1"/>
  <c r="AF10" i="1"/>
  <c r="AD10" i="1" s="1"/>
  <c r="D10" i="1"/>
  <c r="S10" i="1" s="1"/>
  <c r="D36" i="1" l="1"/>
  <c r="S36" i="1" s="1"/>
  <c r="S49" i="1"/>
  <c r="U10" i="1"/>
  <c r="S12" i="1"/>
  <c r="AD12" i="1"/>
  <c r="S14" i="1"/>
  <c r="AD14" i="1"/>
  <c r="U18" i="1"/>
  <c r="W21" i="1"/>
  <c r="AA37" i="1"/>
  <c r="AE54" i="1"/>
  <c r="Y54" i="1"/>
  <c r="AA54" i="1"/>
  <c r="U54" i="1"/>
  <c r="AD54" i="1"/>
  <c r="V54" i="1"/>
  <c r="AC54" i="1"/>
  <c r="T54" i="1"/>
  <c r="AB54" i="1"/>
  <c r="Z54" i="1"/>
  <c r="X54" i="1"/>
  <c r="AE10" i="1"/>
  <c r="Y10" i="1"/>
  <c r="AB10" i="1"/>
  <c r="V10" i="1"/>
  <c r="T12" i="1"/>
  <c r="AE42" i="1"/>
  <c r="Y42" i="1"/>
  <c r="AA42" i="1"/>
  <c r="U42" i="1"/>
  <c r="AD42" i="1"/>
  <c r="V42" i="1"/>
  <c r="AC42" i="1"/>
  <c r="T42" i="1"/>
  <c r="Z42" i="1"/>
  <c r="X42" i="1"/>
  <c r="X10" i="1"/>
  <c r="U14" i="1"/>
  <c r="Z18" i="1"/>
  <c r="Z21" i="1"/>
  <c r="S30" i="1"/>
  <c r="D29" i="1"/>
  <c r="S29" i="1" s="1"/>
  <c r="AC31" i="1"/>
  <c r="W31" i="1"/>
  <c r="AE31" i="1"/>
  <c r="X31" i="1"/>
  <c r="AD31" i="1"/>
  <c r="V31" i="1"/>
  <c r="AA31" i="1"/>
  <c r="T31" i="1"/>
  <c r="Z31" i="1"/>
  <c r="T37" i="1"/>
  <c r="AE37" i="1"/>
  <c r="W37" i="1"/>
  <c r="T39" i="1"/>
  <c r="Z39" i="1"/>
  <c r="S44" i="1"/>
  <c r="D37" i="1"/>
  <c r="S37" i="1" s="1"/>
  <c r="S46" i="1"/>
  <c r="D39" i="1"/>
  <c r="S39" i="1" s="1"/>
  <c r="S64" i="1"/>
  <c r="D38" i="1"/>
  <c r="S38" i="1" s="1"/>
  <c r="AE12" i="1"/>
  <c r="Y12" i="1"/>
  <c r="AC12" i="1"/>
  <c r="W12" i="1"/>
  <c r="AB12" i="1"/>
  <c r="V12" i="1"/>
  <c r="T14" i="1"/>
  <c r="F131" i="1"/>
  <c r="U22" i="1"/>
  <c r="I98" i="1"/>
  <c r="X35" i="1"/>
  <c r="AE57" i="1"/>
  <c r="Y57" i="1"/>
  <c r="AD57" i="1"/>
  <c r="W57" i="1"/>
  <c r="Z57" i="1"/>
  <c r="AC57" i="1"/>
  <c r="T57" i="1"/>
  <c r="AB57" i="1"/>
  <c r="AA57" i="1"/>
  <c r="X57" i="1"/>
  <c r="V57" i="1"/>
  <c r="AE69" i="1"/>
  <c r="Y69" i="1"/>
  <c r="AD69" i="1"/>
  <c r="W69" i="1"/>
  <c r="AC69" i="1"/>
  <c r="V69" i="1"/>
  <c r="AB69" i="1"/>
  <c r="U69" i="1"/>
  <c r="Z69" i="1"/>
  <c r="AA69" i="1"/>
  <c r="X69" i="1"/>
  <c r="T69" i="1"/>
  <c r="Z10" i="1"/>
  <c r="X12" i="1"/>
  <c r="AE16" i="1"/>
  <c r="Y16" i="1"/>
  <c r="AC16" i="1"/>
  <c r="W16" i="1"/>
  <c r="AB16" i="1"/>
  <c r="V16" i="1"/>
  <c r="AA18" i="1"/>
  <c r="AC21" i="1"/>
  <c r="H131" i="1"/>
  <c r="M98" i="1"/>
  <c r="AB35" i="1"/>
  <c r="W39" i="1"/>
  <c r="W44" i="1"/>
  <c r="W46" i="1"/>
  <c r="AE48" i="1"/>
  <c r="Y48" i="1"/>
  <c r="AA48" i="1"/>
  <c r="U48" i="1"/>
  <c r="Z48" i="1"/>
  <c r="X48" i="1"/>
  <c r="AD48" i="1"/>
  <c r="V48" i="1"/>
  <c r="AC48" i="1"/>
  <c r="T48" i="1"/>
  <c r="AE50" i="1"/>
  <c r="Y50" i="1"/>
  <c r="AA50" i="1"/>
  <c r="U50" i="1"/>
  <c r="AD50" i="1"/>
  <c r="V50" i="1"/>
  <c r="AC50" i="1"/>
  <c r="T50" i="1"/>
  <c r="Z50" i="1"/>
  <c r="X50" i="1"/>
  <c r="AE14" i="1"/>
  <c r="Y14" i="1"/>
  <c r="AC14" i="1"/>
  <c r="W14" i="1"/>
  <c r="AB14" i="1"/>
  <c r="V14" i="1"/>
  <c r="AA10" i="1"/>
  <c r="Z12" i="1"/>
  <c r="Z14" i="1"/>
  <c r="U16" i="1"/>
  <c r="S18" i="1"/>
  <c r="S21" i="1"/>
  <c r="I131" i="1"/>
  <c r="X22" i="1"/>
  <c r="O131" i="1"/>
  <c r="AD22" i="1"/>
  <c r="AB22" i="1"/>
  <c r="V22" i="1"/>
  <c r="AE22" i="1"/>
  <c r="Y22" i="1"/>
  <c r="AE23" i="1"/>
  <c r="Y23" i="1"/>
  <c r="S23" i="1"/>
  <c r="AD23" i="1"/>
  <c r="X23" i="1"/>
  <c r="AB23" i="1"/>
  <c r="V23" i="1"/>
  <c r="AA23" i="1"/>
  <c r="U23" i="1"/>
  <c r="AB24" i="1"/>
  <c r="V24" i="1"/>
  <c r="AA24" i="1"/>
  <c r="U24" i="1"/>
  <c r="AE24" i="1"/>
  <c r="Y24" i="1"/>
  <c r="S24" i="1"/>
  <c r="AD24" i="1"/>
  <c r="X24" i="1"/>
  <c r="AE25" i="1"/>
  <c r="Y25" i="1"/>
  <c r="S25" i="1"/>
  <c r="AD25" i="1"/>
  <c r="X25" i="1"/>
  <c r="AB25" i="1"/>
  <c r="V25" i="1"/>
  <c r="AA25" i="1"/>
  <c r="U25" i="1"/>
  <c r="S31" i="1"/>
  <c r="F98" i="1"/>
  <c r="U35" i="1"/>
  <c r="AB36" i="1"/>
  <c r="T36" i="1"/>
  <c r="S42" i="1"/>
  <c r="AE61" i="1"/>
  <c r="Y61" i="1"/>
  <c r="AB61" i="1"/>
  <c r="U61" i="1"/>
  <c r="AD61" i="1"/>
  <c r="W61" i="1"/>
  <c r="AC61" i="1"/>
  <c r="AA61" i="1"/>
  <c r="Z61" i="1"/>
  <c r="X61" i="1"/>
  <c r="V61" i="1"/>
  <c r="AB72" i="1"/>
  <c r="V72" i="1"/>
  <c r="AC72" i="1"/>
  <c r="U72" i="1"/>
  <c r="AA72" i="1"/>
  <c r="T72" i="1"/>
  <c r="Z72" i="1"/>
  <c r="AE72" i="1"/>
  <c r="X72" i="1"/>
  <c r="AD72" i="1"/>
  <c r="Y72" i="1"/>
  <c r="W72" i="1"/>
  <c r="W10" i="1"/>
  <c r="L131" i="1"/>
  <c r="AA22" i="1"/>
  <c r="T10" i="1"/>
  <c r="AC10" i="1"/>
  <c r="AA12" i="1"/>
  <c r="AA14" i="1"/>
  <c r="AE18" i="1"/>
  <c r="Y18" i="1"/>
  <c r="AC18" i="1"/>
  <c r="W18" i="1"/>
  <c r="AB18" i="1"/>
  <c r="V18" i="1"/>
  <c r="AD21" i="1"/>
  <c r="X21" i="1"/>
  <c r="AB21" i="1"/>
  <c r="V21" i="1"/>
  <c r="AA21" i="1"/>
  <c r="U21" i="1"/>
  <c r="AE39" i="1"/>
  <c r="U39" i="1"/>
  <c r="AC39" i="1"/>
  <c r="Y39" i="1"/>
  <c r="W42" i="1"/>
  <c r="AE44" i="1"/>
  <c r="Y44" i="1"/>
  <c r="AA44" i="1"/>
  <c r="U44" i="1"/>
  <c r="Z44" i="1"/>
  <c r="X44" i="1"/>
  <c r="AD44" i="1"/>
  <c r="V44" i="1"/>
  <c r="AC44" i="1"/>
  <c r="T44" i="1"/>
  <c r="AE46" i="1"/>
  <c r="Y46" i="1"/>
  <c r="AA46" i="1"/>
  <c r="U46" i="1"/>
  <c r="AD46" i="1"/>
  <c r="V46" i="1"/>
  <c r="AC46" i="1"/>
  <c r="T46" i="1"/>
  <c r="Z46" i="1"/>
  <c r="X46" i="1"/>
  <c r="Y11" i="1"/>
  <c r="AE11" i="1"/>
  <c r="Y15" i="1"/>
  <c r="Y17" i="1"/>
  <c r="Y19" i="1"/>
  <c r="W20" i="1"/>
  <c r="AC20" i="1"/>
  <c r="J131" i="1"/>
  <c r="P131" i="1"/>
  <c r="U27" i="1"/>
  <c r="AB27" i="1"/>
  <c r="U33" i="1"/>
  <c r="V34" i="1"/>
  <c r="W35" i="1"/>
  <c r="X39" i="1"/>
  <c r="AD39" i="1"/>
  <c r="D40" i="1"/>
  <c r="S40" i="1" s="1"/>
  <c r="Y40" i="1"/>
  <c r="AE40" i="1"/>
  <c r="V41" i="1"/>
  <c r="AB41" i="1"/>
  <c r="Z43" i="1"/>
  <c r="U45" i="1"/>
  <c r="Z47" i="1"/>
  <c r="U49" i="1"/>
  <c r="Z51" i="1"/>
  <c r="T52" i="1"/>
  <c r="AC52" i="1"/>
  <c r="U53" i="1"/>
  <c r="Z55" i="1"/>
  <c r="T56" i="1"/>
  <c r="AC56" i="1"/>
  <c r="Z60" i="1"/>
  <c r="AC62" i="1"/>
  <c r="X63" i="1"/>
  <c r="T64" i="1"/>
  <c r="AB68" i="1"/>
  <c r="V68" i="1"/>
  <c r="AE68" i="1"/>
  <c r="X68" i="1"/>
  <c r="AD68" i="1"/>
  <c r="W68" i="1"/>
  <c r="AC68" i="1"/>
  <c r="U68" i="1"/>
  <c r="Z68" i="1"/>
  <c r="X20" i="1"/>
  <c r="E131" i="1"/>
  <c r="K131" i="1"/>
  <c r="V27" i="1"/>
  <c r="O98" i="1"/>
  <c r="AD35" i="1"/>
  <c r="X37" i="1"/>
  <c r="AD37" i="1"/>
  <c r="S43" i="1"/>
  <c r="AA43" i="1"/>
  <c r="AB45" i="1"/>
  <c r="V45" i="1"/>
  <c r="AD45" i="1"/>
  <c r="X45" i="1"/>
  <c r="S47" i="1"/>
  <c r="AA47" i="1"/>
  <c r="AB49" i="1"/>
  <c r="V49" i="1"/>
  <c r="AD49" i="1"/>
  <c r="X49" i="1"/>
  <c r="S51" i="1"/>
  <c r="AA51" i="1"/>
  <c r="V52" i="1"/>
  <c r="AB53" i="1"/>
  <c r="V53" i="1"/>
  <c r="AD53" i="1"/>
  <c r="X53" i="1"/>
  <c r="S55" i="1"/>
  <c r="AA55" i="1"/>
  <c r="V56" i="1"/>
  <c r="D60" i="1"/>
  <c r="S60" i="1" s="1"/>
  <c r="AE60" i="1"/>
  <c r="P35" i="1"/>
  <c r="S62" i="1"/>
  <c r="Z63" i="1"/>
  <c r="AB64" i="1"/>
  <c r="V64" i="1"/>
  <c r="Z64" i="1"/>
  <c r="AC64" i="1"/>
  <c r="U64" i="1"/>
  <c r="S72" i="1"/>
  <c r="V73" i="1"/>
  <c r="D83" i="1"/>
  <c r="S83" i="1" s="1"/>
  <c r="S84" i="1"/>
  <c r="AE52" i="1"/>
  <c r="Y52" i="1"/>
  <c r="AA52" i="1"/>
  <c r="U52" i="1"/>
  <c r="S54" i="1"/>
  <c r="AE56" i="1"/>
  <c r="Y56" i="1"/>
  <c r="AA56" i="1"/>
  <c r="U56" i="1"/>
  <c r="AB62" i="1"/>
  <c r="V62" i="1"/>
  <c r="AA62" i="1"/>
  <c r="T62" i="1"/>
  <c r="AD62" i="1"/>
  <c r="W62" i="1"/>
  <c r="AB63" i="1"/>
  <c r="S68" i="1"/>
  <c r="S41" i="1"/>
  <c r="V11" i="1"/>
  <c r="G131" i="1"/>
  <c r="M131" i="1"/>
  <c r="AC27" i="1"/>
  <c r="W27" i="1"/>
  <c r="AC33" i="1"/>
  <c r="W33" i="1"/>
  <c r="AA34" i="1"/>
  <c r="U34" i="1"/>
  <c r="T35" i="1"/>
  <c r="AA35" i="1"/>
  <c r="Y38" i="1"/>
  <c r="AE38" i="1"/>
  <c r="U43" i="1"/>
  <c r="Z45" i="1"/>
  <c r="U47" i="1"/>
  <c r="Z49" i="1"/>
  <c r="U51" i="1"/>
  <c r="X52" i="1"/>
  <c r="Z53" i="1"/>
  <c r="U55" i="1"/>
  <c r="X56" i="1"/>
  <c r="X62" i="1"/>
  <c r="S63" i="1"/>
  <c r="Y64" i="1"/>
  <c r="T68" i="1"/>
  <c r="N131" i="1"/>
  <c r="U36" i="1"/>
  <c r="AA36" i="1"/>
  <c r="V39" i="1"/>
  <c r="AB39" i="1"/>
  <c r="AB43" i="1"/>
  <c r="V43" i="1"/>
  <c r="AD43" i="1"/>
  <c r="X43" i="1"/>
  <c r="AB47" i="1"/>
  <c r="V47" i="1"/>
  <c r="AD47" i="1"/>
  <c r="X47" i="1"/>
  <c r="AB51" i="1"/>
  <c r="V51" i="1"/>
  <c r="AD51" i="1"/>
  <c r="X51" i="1"/>
  <c r="Z52" i="1"/>
  <c r="AB55" i="1"/>
  <c r="V55" i="1"/>
  <c r="AD55" i="1"/>
  <c r="X55" i="1"/>
  <c r="Z56" i="1"/>
  <c r="S61" i="1"/>
  <c r="AE63" i="1"/>
  <c r="Y63" i="1"/>
  <c r="AA63" i="1"/>
  <c r="T63" i="1"/>
  <c r="AC63" i="1"/>
  <c r="V63" i="1"/>
  <c r="AE73" i="1"/>
  <c r="Y73" i="1"/>
  <c r="AB73" i="1"/>
  <c r="U73" i="1"/>
  <c r="AA73" i="1"/>
  <c r="T73" i="1"/>
  <c r="Z73" i="1"/>
  <c r="AD73" i="1"/>
  <c r="W73" i="1"/>
  <c r="S57" i="1"/>
  <c r="AB58" i="1"/>
  <c r="V58" i="1"/>
  <c r="AE59" i="1"/>
  <c r="Y59" i="1"/>
  <c r="U65" i="1"/>
  <c r="T66" i="1"/>
  <c r="T67" i="1"/>
  <c r="S69" i="1"/>
  <c r="AB70" i="1"/>
  <c r="V70" i="1"/>
  <c r="AE71" i="1"/>
  <c r="Y71" i="1"/>
  <c r="W74" i="1"/>
  <c r="V75" i="1"/>
  <c r="U76" i="1"/>
  <c r="U77" i="1"/>
  <c r="T78" i="1"/>
  <c r="T79" i="1"/>
  <c r="S81" i="1"/>
  <c r="AA84" i="1"/>
  <c r="U84" i="1"/>
  <c r="AE84" i="1"/>
  <c r="Y84" i="1"/>
  <c r="AC84" i="1"/>
  <c r="W84" i="1"/>
  <c r="AC81" i="1"/>
  <c r="W81" i="1"/>
  <c r="AA81" i="1"/>
  <c r="U81" i="1"/>
  <c r="AE81" i="1"/>
  <c r="Y81" i="1"/>
  <c r="A105" i="1"/>
  <c r="T106" i="1"/>
  <c r="T107" i="1" s="1"/>
  <c r="T108" i="1" s="1"/>
  <c r="S73" i="1"/>
  <c r="AB74" i="1"/>
  <c r="V74" i="1"/>
  <c r="AE75" i="1"/>
  <c r="Y75" i="1"/>
  <c r="V81" i="1"/>
  <c r="AA82" i="1"/>
  <c r="U82" i="1"/>
  <c r="AE82" i="1"/>
  <c r="Y82" i="1"/>
  <c r="S82" i="1"/>
  <c r="AC82" i="1"/>
  <c r="W82" i="1"/>
  <c r="A101" i="1"/>
  <c r="S102" i="1"/>
  <c r="A107" i="1"/>
  <c r="S108" i="1"/>
  <c r="A108" i="1" s="1"/>
  <c r="S122" i="1"/>
  <c r="AE65" i="1"/>
  <c r="Y65" i="1"/>
  <c r="Z74" i="1"/>
  <c r="S75" i="1"/>
  <c r="Z75" i="1"/>
  <c r="AB76" i="1"/>
  <c r="V76" i="1"/>
  <c r="AE77" i="1"/>
  <c r="Y77" i="1"/>
  <c r="X81" i="1"/>
  <c r="V82" i="1"/>
  <c r="A111" i="1"/>
  <c r="V60" i="1"/>
  <c r="AB60" i="1"/>
  <c r="S65" i="1"/>
  <c r="Z65" i="1"/>
  <c r="AB66" i="1"/>
  <c r="V66" i="1"/>
  <c r="AE67" i="1"/>
  <c r="Y67" i="1"/>
  <c r="T74" i="1"/>
  <c r="AA74" i="1"/>
  <c r="T75" i="1"/>
  <c r="AA75" i="1"/>
  <c r="Z76" i="1"/>
  <c r="S77" i="1"/>
  <c r="Z77" i="1"/>
  <c r="AB78" i="1"/>
  <c r="V78" i="1"/>
  <c r="AE79" i="1"/>
  <c r="Y79" i="1"/>
  <c r="Z81" i="1"/>
  <c r="X82" i="1"/>
  <c r="A116" i="1"/>
  <c r="S117" i="1"/>
  <c r="V80" i="1"/>
  <c r="W86" i="1"/>
  <c r="AC86" i="1"/>
  <c r="A106" i="1"/>
  <c r="S112" i="1"/>
  <c r="T121" i="1"/>
  <c r="T122" i="1" s="1"/>
  <c r="T123" i="1" s="1"/>
  <c r="T124" i="1" s="1"/>
  <c r="T125" i="1" s="1"/>
  <c r="Y86" i="1"/>
  <c r="AE86" i="1"/>
  <c r="U86" i="1"/>
  <c r="D35" i="1" l="1"/>
  <c r="S35" i="1" s="1"/>
  <c r="P98" i="1"/>
  <c r="AE35" i="1"/>
  <c r="A122" i="1"/>
  <c r="S123" i="1"/>
  <c r="A102" i="1"/>
  <c r="S103" i="1"/>
  <c r="A103" i="1" s="1"/>
  <c r="A117" i="1"/>
  <c r="S118" i="1"/>
  <c r="A118" i="1" s="1"/>
  <c r="A121" i="1"/>
  <c r="S113" i="1"/>
  <c r="A113" i="1" s="1"/>
  <c r="A112" i="1"/>
  <c r="S8" i="1" l="1"/>
  <c r="Y8" i="1" s="1"/>
  <c r="A4" i="1" s="1"/>
  <c r="A123" i="1"/>
  <c r="S124" i="1"/>
  <c r="AB8" i="1" l="1"/>
  <c r="A124" i="1"/>
  <c r="S125" i="1"/>
  <c r="A125" i="1" s="1"/>
  <c r="A6" i="1"/>
</calcChain>
</file>

<file path=xl/sharedStrings.xml><?xml version="1.0" encoding="utf-8"?>
<sst xmlns="http://schemas.openxmlformats.org/spreadsheetml/2006/main" count="382" uniqueCount="215">
  <si>
    <t>ФОРМА ПРЕДОСТАВЛЕНИЯ ИНФОРМАЦИИ ПО ОХРАНЕ ТРУДА И БЕЗОПАСНОСТИ ДОРОЖНОГО ДВИЖЕНИЯ ОТ ПОДРЯДНЫХ/СУБПОДРЯДНЫХ ОРГАНИЗАЦИЙ</t>
  </si>
  <si>
    <t>Версия 2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</si>
  <si>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</si>
  <si>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</si>
  <si>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</si>
  <si>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</si>
  <si>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</si>
  <si>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</si>
  <si>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</si>
  <si>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</si>
  <si>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</si>
  <si>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</si>
  <si>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</si>
  <si>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</si>
  <si>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</si>
  <si>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</si>
  <si>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</si>
  <si>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</si>
  <si>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</si>
  <si>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</si>
  <si>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</si>
  <si>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</si>
  <si>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</si>
  <si>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</si>
  <si>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</si>
  <si>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</si>
  <si>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</si>
  <si>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</si>
  <si>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EHS02_003</t>
  </si>
  <si>
    <t>Общее количество отработанных человеко-часов</t>
  </si>
  <si>
    <t>чел.-часов</t>
  </si>
  <si>
    <t>EHS02_004</t>
  </si>
  <si>
    <t xml:space="preserve">Общее количество отработанных человеко-дней </t>
  </si>
  <si>
    <t>чел.-дней</t>
  </si>
  <si>
    <t>EHS02_007</t>
  </si>
  <si>
    <t>Количество пострадавших в результате несчастных случаев, в том числе:</t>
  </si>
  <si>
    <t>EHS02_013</t>
  </si>
  <si>
    <t>с легкой степенью тяжести</t>
  </si>
  <si>
    <t>EHS02_016</t>
  </si>
  <si>
    <t>с тяжелой степенью тяжести</t>
  </si>
  <si>
    <t>EHS02_019</t>
  </si>
  <si>
    <t>со смертельным исходом</t>
  </si>
  <si>
    <t>EHS02_022</t>
  </si>
  <si>
    <t>Количество пострадавших на производстве, частично утративших трудоспособность и переведенных с основной работы на другую на 1 рабочий день и более, в соответствии с медицинским заключением</t>
  </si>
  <si>
    <t>EHS02_111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</si>
  <si>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</si>
  <si>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EHS02_027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</si>
  <si>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доврачебной (первой) помощи</t>
    </r>
  </si>
  <si>
    <t>EHS02_112</t>
  </si>
  <si>
    <t>Раздел 2.  БЕЗОПАСНОСТЬ ДОРОЖНОГО ДВИЖЕНИЯ</t>
  </si>
  <si>
    <t>EHS02_032</t>
  </si>
  <si>
    <t>Подраздел 2.1. Дорожно-транспортные происшествия в подрядных / субподрядных организациях</t>
  </si>
  <si>
    <t>EHS02_033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</si>
  <si>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</si>
  <si>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</si>
  <si>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EHS02_034</t>
  </si>
  <si>
    <t>количество ДТП категории С (Катастрофические)</t>
  </si>
  <si>
    <t>EHS02_100</t>
  </si>
  <si>
    <t>количество ДТП категории М (Тяжелые)</t>
  </si>
  <si>
    <t>EHS02_101</t>
  </si>
  <si>
    <t>количество ДТП категории S (Серьезные)</t>
  </si>
  <si>
    <t>EHS02_102</t>
  </si>
  <si>
    <t>количество ДТП категории О (Прочие)</t>
  </si>
  <si>
    <t>EHS02_103</t>
  </si>
  <si>
    <t>по вине водителя подрядной/субподрядной организации</t>
  </si>
  <si>
    <t>EHS02_035</t>
  </si>
  <si>
    <t>по вине третьих лиц</t>
  </si>
  <si>
    <t>EHS02_036</t>
  </si>
  <si>
    <t xml:space="preserve">Количество пострадавших в ДТП, всего, из них:                           </t>
  </si>
  <si>
    <t>EHS02_037</t>
  </si>
  <si>
    <t>работников ОГ</t>
  </si>
  <si>
    <t>EHS02_038</t>
  </si>
  <si>
    <t>работников подрядной/субподрядной организации</t>
  </si>
  <si>
    <t>EHS02_042</t>
  </si>
  <si>
    <t>Количество Третьих лиц, пострадавших в ДТП</t>
  </si>
  <si>
    <t>EHS02_046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</si>
  <si>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</si>
  <si>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</si>
  <si>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EHS02_047</t>
  </si>
  <si>
    <t>Подраздел 2.2. Информация по транспорту в подрядных / субподрядных организациях, выполняющих работы, услуги для ОГ</t>
  </si>
  <si>
    <t>EHS02_048</t>
  </si>
  <si>
    <t xml:space="preserve">Количество ТС подрядных / субподрядных организаций, всего, из них: </t>
  </si>
  <si>
    <t>ед.</t>
  </si>
  <si>
    <t>EHS02_049</t>
  </si>
  <si>
    <t>оснащено ремнями безопасности</t>
  </si>
  <si>
    <t>EHS02_050</t>
  </si>
  <si>
    <t>оснащено БСМТС</t>
  </si>
  <si>
    <t>EHS02_051</t>
  </si>
  <si>
    <t>оснащено видеорегистраторами</t>
  </si>
  <si>
    <t>EHS02_052</t>
  </si>
  <si>
    <t>оснащено интеллектуальной системой мониторинга водителей</t>
  </si>
  <si>
    <t>EHS02_113</t>
  </si>
  <si>
    <t>оснащено звуковым сигналом при движении задним ходом</t>
  </si>
  <si>
    <t>EHS02_114</t>
  </si>
  <si>
    <t>оснащено звуковым сигналом при поднятом кузове</t>
  </si>
  <si>
    <t>EHS02_115</t>
  </si>
  <si>
    <t>Количество легкового транспорта подрядных / субподрядных организаций, из них</t>
  </si>
  <si>
    <t>EHS02_053</t>
  </si>
  <si>
    <t>EHS02_054</t>
  </si>
  <si>
    <t>EHS02_055</t>
  </si>
  <si>
    <t>EHS02_056</t>
  </si>
  <si>
    <t>EHS02_116</t>
  </si>
  <si>
    <t>EHS02_117</t>
  </si>
  <si>
    <t xml:space="preserve">Количество ТС подрядных / субподрядных организаций для перевозки пассажиров (более 8 пассажирских мест), из них </t>
  </si>
  <si>
    <t>EHS02_057</t>
  </si>
  <si>
    <t>EHS02_058</t>
  </si>
  <si>
    <t>EHS02_059</t>
  </si>
  <si>
    <t>EHS02_060</t>
  </si>
  <si>
    <t>EHS02_118</t>
  </si>
  <si>
    <t>EHS02_119</t>
  </si>
  <si>
    <t>Количество ТС подрядных / субподрядных организаций для перевозки опасных грузов, из них</t>
  </si>
  <si>
    <t>EHS02_061</t>
  </si>
  <si>
    <t>EHS02_062</t>
  </si>
  <si>
    <t>EHS02_063</t>
  </si>
  <si>
    <t>EHS02_064</t>
  </si>
  <si>
    <t>EHS02_120</t>
  </si>
  <si>
    <t>EHS02_121</t>
  </si>
  <si>
    <t>Количество специальной техники подрядных / субподрядных организаций, из них:</t>
  </si>
  <si>
    <t>EHS02_065</t>
  </si>
  <si>
    <t>Крановая техника на автомобильном шасси, из них</t>
  </si>
  <si>
    <t>EHS02_066</t>
  </si>
  <si>
    <t>EHS02_067</t>
  </si>
  <si>
    <t>EHS02_068</t>
  </si>
  <si>
    <t>EHS02_069</t>
  </si>
  <si>
    <t>EHS02_122</t>
  </si>
  <si>
    <t>EHS02_123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</si>
  <si>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тд), из них</t>
  </si>
  <si>
    <t>EHS02_070</t>
  </si>
  <si>
    <t>EHS02_124</t>
  </si>
  <si>
    <t>Количество ТС подрядных / субподрядных организаций остальных категорий (грузовой транспорт), из них</t>
  </si>
  <si>
    <t>EHS02_071</t>
  </si>
  <si>
    <t>EHS02_072</t>
  </si>
  <si>
    <t>EHS02_073</t>
  </si>
  <si>
    <t>EHS02_074</t>
  </si>
  <si>
    <t>EHS02_125</t>
  </si>
  <si>
    <t>EHS02_126</t>
  </si>
  <si>
    <t>EHS02_127</t>
  </si>
  <si>
    <t>Количество проведенных проверок в подрядных / субподрядных организациях по безопасности дорожного движения</t>
  </si>
  <si>
    <t>ежеквартально</t>
  </si>
  <si>
    <t>EHS02_075</t>
  </si>
  <si>
    <t xml:space="preserve"> </t>
  </si>
  <si>
    <t xml:space="preserve">Количество водителей подрядных / субподрядных организаций, выполняющих работы, услуги для ОГ </t>
  </si>
  <si>
    <t>EHS02_078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</si>
  <si>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</si>
  <si>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EHS02_079</t>
  </si>
  <si>
    <t>Количество водителей подрядных / субподрядных организаций, обученных "Защитному вождению", выполняющих работы, услуги для ОГ, всего</t>
  </si>
  <si>
    <t>EHS02_080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</si>
  <si>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ОГ, всего</t>
  </si>
  <si>
    <t>EHS02_081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</si>
  <si>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ОГ, всего</t>
  </si>
  <si>
    <t>EHS02_082</t>
  </si>
  <si>
    <t>Раздел 3.  ПРОВЕРКИ СЛУЖБОЙ ПБОТОС ОГ</t>
  </si>
  <si>
    <t>EHS02_104</t>
  </si>
  <si>
    <t>Выявленные нарушения</t>
  </si>
  <si>
    <t>EHS02_105</t>
  </si>
  <si>
    <t>Нарушения в работе с не истекшим сроком</t>
  </si>
  <si>
    <t>EHS02_106</t>
  </si>
  <si>
    <t>Нарушения, устраненные в срок</t>
  </si>
  <si>
    <t>EHS02_107</t>
  </si>
  <si>
    <t>Нарушения в работе с истекшим сроком</t>
  </si>
  <si>
    <t>EHS02_108</t>
  </si>
  <si>
    <t>Устраненные нарушения с истекшим сроком</t>
  </si>
  <si>
    <t>EHS02_109</t>
  </si>
  <si>
    <t>Дата ____  " _______ " 20___г.</t>
  </si>
  <si>
    <t>М.П.</t>
  </si>
  <si>
    <t>Генеральный директор</t>
  </si>
  <si>
    <t>подпись</t>
  </si>
  <si>
    <t>Фамилия И.О.</t>
  </si>
  <si>
    <t>Таблица проверок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</si>
  <si>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</si>
  <si>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</si>
  <si>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</si>
  <si>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33 и/или 35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</si>
  <si>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</si>
  <si>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</si>
  <si>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</si>
  <si>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</si>
  <si>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47 и/или 42</t>
  </si>
  <si>
    <t>Кол-во единиц ТС, оснащенных ремнями безопасности, превышает кол-во единиц ТС. Проверьте правильность данных в строке 49 и/или 48</t>
  </si>
  <si>
    <t>Кол-во единиц ТС, оснащенных БСМТС, превышает кол-во единиц ТС. Проверьте правильность данных в строке 50 и/или 48</t>
  </si>
  <si>
    <t>Кол-во единиц ТС, оснащенных видеорегистраторами, превышает кол-во единиц ТС. Проверьте правильность данных в строке 51 и/или 48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</si>
  <si>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</si>
  <si>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53 и/или 48</t>
  </si>
  <si>
    <t>Кол-во единиц ТС, оснащенных ремнями безопасности, превышает кол-во единиц ТС. Проверьте правильность данных в строке 55 и/или 54</t>
  </si>
  <si>
    <t>Кол-во единиц ТС, оснащенных БСМТС, превышает кол-во единиц ТС. Проверьте правильность данных в строке 56 и/или 54</t>
  </si>
  <si>
    <t>Кол-во единиц ТС, оснащенных видеорегистраторами, превышает кол-во единиц ТС. Проверьте правильность данных в строке 57 и/или 54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</si>
  <si>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</si>
  <si>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59 и/или 54</t>
  </si>
  <si>
    <t>Кол-во единиц ТС, оснащенных ремнями безопасности, превышает кол-во единиц ТС. Проверьте правильность данных в строке 62 и/или 61</t>
  </si>
  <si>
    <t>Кол-во единиц ТС, оснащенных БСМТС, превышает кол-во единиц ТС. Проверьте правильность данных в строке 63 и/или 61</t>
  </si>
  <si>
    <t>Кол-во единиц ТС, оснащенных видеорегистраторами, превышает кол-во единиц ТС. Проверьте правильность данных в строке 64 и/или 61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</si>
  <si>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</si>
  <si>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66 и/или 61</t>
  </si>
  <si>
    <t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t>
  </si>
  <si>
    <t>Кол-во единиц ТС, оснащенных ремнями безопасности, превышает кол-во единиц ТС. Проверьте правильность данных в строке 70 и/или 69</t>
  </si>
  <si>
    <t>Кол-во единиц ТС, оснащенных БСМТС, превышает кол-во единиц ТС. Проверьте правильность данных в строке 71 и/или 69</t>
  </si>
  <si>
    <t>Кол-во единиц ТС, оснащенных видеорегистраторами, превышает кол-во единиц ТС. Проверьте правильность данных в строке 72 и/или 69</t>
  </si>
  <si>
    <t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t>
  </si>
  <si>
    <t>Кол-во единиц ТС, оснащенных звуковым сигналом при движении задним ходом, превышает кол-во единиц ТС. Проверьте правильность данных в строке 74 и/или 69</t>
  </si>
  <si>
    <t>Кол-во единиц ТС, оснащенных звуковым сигналом при поднятом кузове, превышает кол-во единиц ТС. Проверьте правильность данных в строке 75 и/или 69</t>
  </si>
  <si>
    <t>Кол-во обученных водителей "Защитному вождению", превышает кол-во водителей. Проверьте правильность данных в строке 79 и/или 77;78</t>
  </si>
  <si>
    <t>Кол-во обученных водителей "Специализированному зимнему вождению", превышает кол-во водителей. Проверьте правильность данных в строке 80 и/или 77;78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</si>
  <si>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t>
  </si>
  <si>
    <t>Средняя скорость ТС с учетом отработанных человеко-часов превышает 100 км в час. Проверьте правильность данных в строке 33 и/или 11.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</si>
  <si>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</si>
  <si>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81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</si>
  <si>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</si>
  <si>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Кол-во отработанных человеко-дней не должно быть меньше количества работников. Проверьте правильность данных в строке 12 и/или 10.</t>
  </si>
  <si>
    <t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t>
  </si>
  <si>
    <t>Кол-во ДТП по виновникам не равно кол-ву ДТП по категориям. Проверьте правильность данных в строках 23-28</t>
  </si>
  <si>
    <t xml:space="preserve">ПРИЛОЖЕНИЕ ____
к Стандартной оговорке о соблюдении 
Требований по ПБОТОС и ПЛЧС
к Договору от «___»_______20____ г. № _______ </t>
  </si>
  <si>
    <t>Согласовано Сторонами в качестве формы: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</si>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</sst>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3">
    <font>
      <sz val="11"/>
      <color theme="1"/>
      <name val="Consolas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12"/>
      <color theme="0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  <xf numFmtId="9" fontId="22" fillId="0" borderId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4" fillId="0" borderId="1" xfId="1" applyFont="1" applyFill="1" applyBorder="1" applyAlignment="1" applyProtection="1">
      <alignment horizontal="left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7" fillId="0" borderId="0" xfId="3"/>
    <xf numFmtId="0" fontId="9" fillId="0" borderId="0" xfId="2" applyFont="1" applyBorder="1" applyAlignment="1" applyProtection="1">
      <alignment horizontal="center" wrapText="1"/>
    </xf>
    <xf numFmtId="0" fontId="6" fillId="0" borderId="0" xfId="2" applyFont="1" applyBorder="1" applyAlignment="1" applyProtection="1">
      <alignment vertical="top" wrapText="1"/>
    </xf>
    <xf numFmtId="0" fontId="6" fillId="0" borderId="0" xfId="2" applyFont="1" applyBorder="1" applyAlignment="1" applyProtection="1">
      <alignment wrapText="1"/>
    </xf>
    <xf numFmtId="0" fontId="11" fillId="0" borderId="0" xfId="2" quotePrefix="1" applyFont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4" fillId="2" borderId="2" xfId="2" applyNumberFormat="1" applyFont="1" applyFill="1" applyBorder="1" applyAlignment="1" applyProtection="1">
      <alignment horizontal="center" vertical="center" wrapText="1"/>
    </xf>
    <xf numFmtId="0" fontId="6" fillId="2" borderId="2" xfId="2" applyNumberFormat="1" applyFont="1" applyFill="1" applyBorder="1" applyAlignment="1" applyProtection="1">
      <alignment horizontal="center" vertical="center" wrapText="1"/>
    </xf>
    <xf numFmtId="0" fontId="15" fillId="3" borderId="3" xfId="2" applyFont="1" applyFill="1" applyBorder="1" applyAlignment="1" applyProtection="1">
      <alignment vertical="center" wrapText="1"/>
    </xf>
    <xf numFmtId="0" fontId="15" fillId="3" borderId="4" xfId="2" applyFont="1" applyFill="1" applyBorder="1" applyAlignment="1" applyProtection="1">
      <alignment vertical="center" wrapText="1"/>
    </xf>
    <xf numFmtId="0" fontId="14" fillId="3" borderId="4" xfId="2" applyFont="1" applyFill="1" applyBorder="1" applyAlignment="1" applyProtection="1">
      <alignment horizontal="center" vertical="center" wrapText="1"/>
    </xf>
    <xf numFmtId="0" fontId="6" fillId="3" borderId="4" xfId="2" applyFont="1" applyFill="1" applyBorder="1" applyAlignment="1" applyProtection="1">
      <alignment horizontal="left" vertical="center" wrapText="1"/>
    </xf>
    <xf numFmtId="0" fontId="6" fillId="3" borderId="5" xfId="2" applyFont="1" applyFill="1" applyBorder="1" applyAlignment="1" applyProtection="1">
      <alignment horizontal="left" vertical="center" wrapText="1"/>
    </xf>
    <xf numFmtId="3" fontId="7" fillId="4" borderId="0" xfId="3" applyNumberFormat="1" applyFill="1" applyAlignment="1"/>
    <xf numFmtId="3" fontId="7" fillId="0" borderId="0" xfId="3" applyNumberFormat="1" applyAlignment="1"/>
    <xf numFmtId="3" fontId="7" fillId="5" borderId="0" xfId="3" applyNumberFormat="1" applyFill="1"/>
    <xf numFmtId="0" fontId="7" fillId="5" borderId="0" xfId="3" applyFill="1"/>
    <xf numFmtId="0" fontId="17" fillId="6" borderId="6" xfId="1" applyFont="1" applyFill="1" applyBorder="1" applyAlignment="1" applyProtection="1">
      <alignment horizontal="center" vertical="center" wrapText="1"/>
    </xf>
    <xf numFmtId="0" fontId="17" fillId="6" borderId="8" xfId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/>
    </xf>
    <xf numFmtId="0" fontId="19" fillId="7" borderId="9" xfId="4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center" vertical="center" wrapText="1"/>
    </xf>
    <xf numFmtId="3" fontId="20" fillId="8" borderId="9" xfId="2" applyNumberFormat="1" applyFont="1" applyFill="1" applyBorder="1" applyAlignment="1" applyProtection="1">
      <alignment horizontal="center" vertical="center" wrapText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1" fillId="9" borderId="9" xfId="4" applyFont="1" applyFill="1" applyBorder="1" applyAlignment="1" applyProtection="1">
      <alignment horizontal="left" vertical="center" wrapText="1"/>
    </xf>
    <xf numFmtId="0" fontId="19" fillId="10" borderId="9" xfId="2" applyFont="1" applyFill="1" applyBorder="1" applyAlignment="1" applyProtection="1">
      <alignment horizontal="center" vertical="center" wrapText="1"/>
    </xf>
    <xf numFmtId="0" fontId="19" fillId="9" borderId="9" xfId="4" applyFont="1" applyFill="1" applyBorder="1" applyAlignment="1" applyProtection="1">
      <alignment horizontal="center" vertical="center" wrapText="1"/>
    </xf>
    <xf numFmtId="1" fontId="20" fillId="11" borderId="9" xfId="2" applyNumberFormat="1" applyFont="1" applyFill="1" applyBorder="1" applyAlignment="1" applyProtection="1">
      <alignment horizontal="center" vertical="center" wrapText="1"/>
    </xf>
    <xf numFmtId="1" fontId="20" fillId="10" borderId="9" xfId="5" applyNumberFormat="1" applyFont="1" applyFill="1" applyBorder="1" applyAlignment="1" applyProtection="1">
      <alignment horizontal="center" vertical="center" wrapText="1"/>
    </xf>
    <xf numFmtId="0" fontId="23" fillId="0" borderId="10" xfId="2" applyFont="1" applyBorder="1" applyAlignment="1" applyProtection="1">
      <alignment horizontal="left" vertical="center" wrapText="1" indent="1"/>
    </xf>
    <xf numFmtId="0" fontId="19" fillId="12" borderId="9" xfId="2" applyFont="1" applyFill="1" applyBorder="1" applyAlignment="1" applyProtection="1">
      <alignment horizontal="center" vertical="center" wrapText="1"/>
    </xf>
    <xf numFmtId="1" fontId="20" fillId="8" borderId="9" xfId="2" applyNumberFormat="1" applyFont="1" applyFill="1" applyBorder="1" applyAlignment="1" applyProtection="1">
      <alignment horizontal="center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9" xfId="4" applyFont="1" applyFill="1" applyBorder="1" applyAlignment="1" applyProtection="1">
      <alignment horizontal="left" vertical="center" wrapText="1"/>
    </xf>
    <xf numFmtId="0" fontId="0" fillId="13" borderId="0" xfId="0" applyFill="1"/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9" fillId="0" borderId="9" xfId="2" applyFont="1" applyFill="1" applyBorder="1" applyAlignment="1" applyProtection="1">
      <alignment horizontal="center" vertical="center" wrapText="1"/>
      <protection hidden="1"/>
    </xf>
    <xf numFmtId="0" fontId="0" fillId="12" borderId="0" xfId="0" applyFill="1"/>
    <xf numFmtId="0" fontId="19" fillId="0" borderId="9" xfId="4" applyFont="1" applyFill="1" applyBorder="1" applyAlignment="1" applyProtection="1">
      <alignment horizontal="center" vertical="center" wrapText="1"/>
      <protection hidden="1"/>
    </xf>
    <xf numFmtId="0" fontId="15" fillId="3" borderId="3" xfId="2" applyFont="1" applyFill="1" applyBorder="1" applyAlignment="1" applyProtection="1">
      <alignment horizontal="left" vertical="center" wrapText="1"/>
    </xf>
    <xf numFmtId="0" fontId="15" fillId="3" borderId="4" xfId="2" applyFont="1" applyFill="1" applyBorder="1" applyAlignment="1" applyProtection="1">
      <alignment horizontal="left" vertical="center" wrapText="1"/>
    </xf>
    <xf numFmtId="0" fontId="14" fillId="3" borderId="4" xfId="2" applyFont="1" applyFill="1" applyBorder="1" applyAlignment="1" applyProtection="1">
      <alignment horizontal="left" vertical="center" wrapText="1"/>
    </xf>
    <xf numFmtId="0" fontId="4" fillId="6" borderId="8" xfId="1" applyFont="1" applyFill="1" applyBorder="1" applyAlignment="1" applyProtection="1">
      <alignment horizontal="center" vertical="center" wrapText="1"/>
    </xf>
    <xf numFmtId="0" fontId="18" fillId="9" borderId="9" xfId="4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 indent="1"/>
    </xf>
    <xf numFmtId="0" fontId="19" fillId="0" borderId="9" xfId="4" applyFont="1" applyFill="1" applyBorder="1" applyAlignment="1" applyProtection="1">
      <alignment horizontal="center" vertical="center" wrapText="1"/>
    </xf>
    <xf numFmtId="1" fontId="20" fillId="14" borderId="9" xfId="2" applyNumberFormat="1" applyFont="1" applyFill="1" applyBorder="1" applyAlignment="1" applyProtection="1">
      <alignment horizontal="center" vertical="center" wrapText="1"/>
    </xf>
    <xf numFmtId="0" fontId="18" fillId="7" borderId="9" xfId="4" applyFont="1" applyFill="1" applyBorder="1" applyAlignment="1" applyProtection="1">
      <alignment horizontal="left" vertical="center" wrapText="1" indent="1"/>
    </xf>
    <xf numFmtId="164" fontId="20" fillId="8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9" xfId="1" applyFont="1" applyFill="1" applyBorder="1" applyAlignment="1" applyProtection="1">
      <alignment horizontal="center" vertical="center" wrapText="1"/>
    </xf>
    <xf numFmtId="0" fontId="4" fillId="6" borderId="9" xfId="1" applyFont="1" applyFill="1" applyBorder="1" applyAlignment="1" applyProtection="1">
      <alignment horizontal="center" vertical="center" wrapText="1"/>
    </xf>
    <xf numFmtId="0" fontId="4" fillId="6" borderId="2" xfId="1" applyFont="1" applyFill="1" applyBorder="1" applyAlignment="1" applyProtection="1">
      <alignment horizontal="center" vertical="center" wrapText="1"/>
    </xf>
    <xf numFmtId="1" fontId="25" fillId="10" borderId="9" xfId="1" applyNumberFormat="1" applyFont="1" applyFill="1" applyBorder="1" applyAlignment="1" applyProtection="1">
      <alignment horizontal="center" vertical="center"/>
    </xf>
    <xf numFmtId="0" fontId="18" fillId="9" borderId="9" xfId="4" applyFont="1" applyFill="1" applyBorder="1" applyAlignment="1" applyProtection="1">
      <alignment horizontal="left" vertical="center" wrapText="1" indent="1"/>
    </xf>
    <xf numFmtId="0" fontId="23" fillId="0" borderId="9" xfId="4" applyFont="1" applyFill="1" applyBorder="1" applyAlignment="1" applyProtection="1">
      <alignment horizontal="left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6" fillId="0" borderId="9" xfId="1" applyFont="1" applyFill="1" applyBorder="1" applyAlignment="1" applyProtection="1">
      <alignment horizontal="left" vertical="center" indent="1"/>
    </xf>
    <xf numFmtId="0" fontId="18" fillId="0" borderId="9" xfId="4" applyFont="1" applyFill="1" applyBorder="1" applyAlignment="1" applyProtection="1">
      <alignment horizontal="left" vertical="center" wrapText="1" indent="1"/>
    </xf>
    <xf numFmtId="0" fontId="23" fillId="0" borderId="9" xfId="2" applyFont="1" applyFill="1" applyBorder="1" applyAlignment="1" applyProtection="1">
      <alignment horizontal="left" vertical="center" wrapText="1"/>
    </xf>
    <xf numFmtId="0" fontId="18" fillId="0" borderId="9" xfId="2" applyFont="1" applyFill="1" applyBorder="1" applyAlignment="1" applyProtection="1">
      <alignment horizontal="left" vertical="center" wrapText="1"/>
    </xf>
    <xf numFmtId="0" fontId="18" fillId="12" borderId="9" xfId="4" applyFont="1" applyFill="1" applyBorder="1" applyAlignment="1" applyProtection="1">
      <alignment horizontal="left" vertical="center" wrapText="1"/>
    </xf>
    <xf numFmtId="0" fontId="27" fillId="12" borderId="9" xfId="1" applyFont="1" applyFill="1" applyBorder="1" applyAlignment="1" applyProtection="1">
      <alignment wrapText="1"/>
    </xf>
    <xf numFmtId="0" fontId="27" fillId="12" borderId="9" xfId="1" applyFont="1" applyFill="1" applyBorder="1" applyAlignment="1" applyProtection="1">
      <alignment vertical="center" wrapText="1"/>
    </xf>
    <xf numFmtId="0" fontId="23" fillId="12" borderId="9" xfId="4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19" fillId="7" borderId="0" xfId="4" applyFont="1" applyFill="1" applyBorder="1" applyAlignment="1" applyProtection="1">
      <alignment horizontal="center" vertical="center" wrapText="1"/>
    </xf>
    <xf numFmtId="0" fontId="28" fillId="0" borderId="0" xfId="1" applyFont="1" applyFill="1" applyAlignment="1" applyProtection="1">
      <alignment horizontal="right"/>
      <protection locked="0"/>
    </xf>
    <xf numFmtId="0" fontId="28" fillId="0" borderId="1" xfId="1" applyFont="1" applyFill="1" applyBorder="1" applyAlignment="1" applyProtection="1">
      <alignment vertical="center"/>
      <protection hidden="1"/>
    </xf>
    <xf numFmtId="0" fontId="29" fillId="0" borderId="0" xfId="6"/>
    <xf numFmtId="0" fontId="29" fillId="0" borderId="0" xfId="6" applyAlignment="1"/>
    <xf numFmtId="0" fontId="29" fillId="0" borderId="0" xfId="6" applyAlignment="1">
      <alignment horizontal="center"/>
    </xf>
    <xf numFmtId="0" fontId="0" fillId="0" borderId="0" xfId="0" applyAlignment="1">
      <alignment horizontal="right"/>
    </xf>
    <xf numFmtId="1" fontId="29" fillId="0" borderId="0" xfId="6" applyNumberFormat="1" applyAlignment="1">
      <alignment horizontal="center"/>
    </xf>
    <xf numFmtId="0" fontId="30" fillId="0" borderId="3" xfId="7" applyBorder="1" applyAlignment="1">
      <alignment vertical="top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Fill="1" applyBorder="1" applyAlignment="1">
      <alignment horizontal="center" vertical="center"/>
    </xf>
    <xf numFmtId="0" fontId="30" fillId="0" borderId="3" xfId="7" applyBorder="1" applyAlignment="1">
      <alignment horizontal="left" vertical="top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4" borderId="0" xfId="0" applyFill="1"/>
    <xf numFmtId="0" fontId="0" fillId="0" borderId="11" xfId="0" applyBorder="1"/>
    <xf numFmtId="0" fontId="0" fillId="0" borderId="12" xfId="0" applyBorder="1"/>
    <xf numFmtId="0" fontId="0" fillId="0" borderId="8" xfId="0" applyFill="1" applyBorder="1" applyAlignment="1">
      <alignment horizontal="center" vertical="center"/>
    </xf>
    <xf numFmtId="0" fontId="31" fillId="0" borderId="0" xfId="0" applyFont="1" applyProtection="1">
      <protection locked="0"/>
    </xf>
    <xf numFmtId="0" fontId="31" fillId="15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32" fillId="0" borderId="0" xfId="0" applyFont="1" applyAlignment="1" applyProtection="1">
      <alignment horizontal="left" vertical="top" wrapText="1"/>
      <protection locked="0"/>
    </xf>
    <xf numFmtId="0" fontId="2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left" wrapText="1"/>
    </xf>
    <xf numFmtId="0" fontId="2" fillId="0" borderId="1" xfId="1" applyFont="1" applyFill="1" applyBorder="1" applyAlignment="1" applyProtection="1">
      <alignment horizontal="center" wrapText="1"/>
      <protection locked="0"/>
    </xf>
    <xf numFmtId="3" fontId="8" fillId="0" borderId="0" xfId="1" applyNumberFormat="1" applyFont="1" applyFill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vertical="center" wrapText="1"/>
    </xf>
    <xf numFmtId="49" fontId="6" fillId="0" borderId="1" xfId="2" applyNumberFormat="1" applyFont="1" applyBorder="1" applyAlignment="1" applyProtection="1">
      <alignment horizontal="center" vertical="center" wrapText="1"/>
      <protection locked="0"/>
    </xf>
    <xf numFmtId="0" fontId="30" fillId="0" borderId="3" xfId="7" applyBorder="1" applyAlignment="1">
      <alignment horizontal="left" vertical="top" wrapText="1"/>
    </xf>
    <xf numFmtId="0" fontId="30" fillId="0" borderId="4" xfId="7" applyBorder="1" applyAlignment="1">
      <alignment horizontal="left" vertical="top" wrapText="1"/>
    </xf>
    <xf numFmtId="0" fontId="30" fillId="0" borderId="5" xfId="7" applyBorder="1" applyAlignment="1">
      <alignment horizontal="left" vertical="top" wrapText="1"/>
    </xf>
    <xf numFmtId="0" fontId="10" fillId="0" borderId="1" xfId="2" applyFont="1" applyBorder="1" applyAlignment="1" applyProtection="1">
      <alignment horizontal="center" vertical="center" wrapText="1"/>
    </xf>
    <xf numFmtId="0" fontId="16" fillId="6" borderId="6" xfId="1" applyFont="1" applyFill="1" applyBorder="1" applyAlignment="1" applyProtection="1">
      <alignment horizontal="left" vertical="center" wrapText="1"/>
    </xf>
    <xf numFmtId="0" fontId="16" fillId="6" borderId="1" xfId="1" applyFont="1" applyFill="1" applyBorder="1" applyAlignment="1" applyProtection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3" xfId="1" applyFont="1" applyFill="1" applyBorder="1" applyAlignment="1" applyProtection="1">
      <alignment horizontal="left" vertical="center" wrapText="1"/>
    </xf>
    <xf numFmtId="0" fontId="16" fillId="6" borderId="4" xfId="1" applyFont="1" applyFill="1" applyBorder="1" applyAlignment="1" applyProtection="1">
      <alignment horizontal="left" vertical="center" wrapText="1"/>
    </xf>
    <xf numFmtId="0" fontId="16" fillId="6" borderId="5" xfId="1" applyFont="1" applyFill="1" applyBorder="1" applyAlignment="1" applyProtection="1">
      <alignment horizontal="left" vertical="center" wrapText="1"/>
    </xf>
    <xf numFmtId="0" fontId="28" fillId="0" borderId="0" xfId="1" applyFont="1" applyFill="1" applyAlignment="1" applyProtection="1">
      <alignment horizontal="left"/>
      <protection locked="0"/>
    </xf>
    <xf numFmtId="0" fontId="28" fillId="0" borderId="11" xfId="1" applyFont="1" applyFill="1" applyBorder="1" applyAlignment="1" applyProtection="1">
      <alignment horizontal="center" vertical="center"/>
      <protection hidden="1"/>
    </xf>
    <xf numFmtId="0" fontId="28" fillId="0" borderId="0" xfId="1" applyFont="1" applyFill="1" applyAlignment="1" applyProtection="1">
      <alignment horizontal="center" vertical="center"/>
      <protection hidden="1"/>
    </xf>
    <xf numFmtId="0" fontId="0" fillId="15" borderId="0" xfId="0" applyFill="1" applyAlignment="1" applyProtection="1">
      <alignment horizontal="right" wrapText="1"/>
      <protection locked="0"/>
    </xf>
    <xf numFmtId="0" fontId="0" fillId="15" borderId="0" xfId="0" applyFill="1" applyAlignment="1" applyProtection="1">
      <alignment horizontal="right"/>
      <protection locked="0"/>
    </xf>
    <xf numFmtId="0" fontId="31" fillId="15" borderId="0" xfId="0" applyFont="1" applyFill="1" applyAlignment="1" applyProtection="1">
      <alignment wrapText="1"/>
      <protection locked="0"/>
    </xf>
    <xf numFmtId="0" fontId="31" fillId="15" borderId="0" xfId="0" applyFont="1" applyFill="1" applyAlignment="1" applyProtection="1">
      <protection locked="0"/>
    </xf>
  </cellXfs>
  <cellStyles count="8">
    <cellStyle name="Гиперссылка" xfId="7" builtinId="8"/>
    <cellStyle name="Обычный" xfId="0" builtinId="0"/>
    <cellStyle name="Обычный 2" xfId="1"/>
    <cellStyle name="Обычный 3 2" xfId="6"/>
    <cellStyle name="Обычный 7" xfId="3"/>
    <cellStyle name="Обычный_Макет отчета" xfId="4"/>
    <cellStyle name="Обычный_Сводная 2012" xfId="2"/>
    <cellStyle name="Процентный 2" xf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150"/>
  <sheetViews>
    <sheetView tabSelected="1" view="pageBreakPreview" zoomScale="6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F33" sqref="F33"/>
    </sheetView>
  </sheetViews>
  <sheetFormatPr defaultRowHeight="15"/>
  <cols>
    <col min="1" max="1" width="101.5" customWidth="1"/>
    <col min="2" max="2" width="13.625" customWidth="1"/>
    <col min="3" max="3" width="11.125" customWidth="1"/>
    <col min="4" max="4" width="13.625" customWidth="1"/>
    <col min="5" max="16" width="10.5" customWidth="1"/>
    <col min="17" max="17" width="7.875"/>
    <col min="18" max="18" width="9.875" hidden="1" customWidth="1"/>
    <col min="19" max="19" width="17.375" hidden="1" customWidth="1"/>
    <col min="20" max="31" width="7.875" hidden="1" customWidth="1"/>
    <col min="32" max="32" width="9.875" hidden="1" customWidth="1"/>
    <col min="33" max="33" width="7.875" customWidth="1"/>
  </cols>
  <sheetData>
    <row r="1" spans="1:37" ht="64.5" customHeight="1">
      <c r="A1" s="117" t="s">
        <v>210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5.7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.75">
      <c r="A3" s="99" t="s">
        <v>1</v>
      </c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2" t="s">
        <v>2</v>
      </c>
      <c r="M3" s="3"/>
      <c r="N3" s="2" t="s">
        <v>3</v>
      </c>
      <c r="O3" s="4"/>
      <c r="P3" s="2" t="s">
        <v>4</v>
      </c>
      <c r="Q3" s="1"/>
      <c r="R3" s="1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"/>
      <c r="AG3" s="5"/>
      <c r="AH3" s="1"/>
      <c r="AI3" s="1"/>
      <c r="AJ3" s="1"/>
      <c r="AK3" s="1"/>
    </row>
    <row r="4" spans="1:37">
      <c r="A4" s="101" t="str">
        <f ca="1" xml:space="preserve"> IF(SUM($E$95:$P$135)&lt;468, "ЕСТЬ ОШИБКИ",IF(VALUE($Y$8)=1,"",VALUE($Y$8)))</f>
        <v/>
      </c>
      <c r="B4" s="6"/>
      <c r="C4" s="102" t="s">
        <v>5</v>
      </c>
      <c r="D4" s="102"/>
      <c r="E4" s="102"/>
      <c r="F4" s="102"/>
      <c r="G4" s="102"/>
      <c r="H4" s="102"/>
      <c r="I4" s="102"/>
      <c r="J4" s="102"/>
      <c r="K4" s="102"/>
      <c r="L4" s="7"/>
      <c r="M4" s="7"/>
      <c r="N4" s="8"/>
      <c r="O4" s="8"/>
      <c r="P4" s="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G4" s="5"/>
    </row>
    <row r="5" spans="1:37">
      <c r="A5" s="101"/>
      <c r="B5" s="6"/>
      <c r="C5" s="103"/>
      <c r="D5" s="103"/>
      <c r="E5" s="103"/>
      <c r="F5" s="103"/>
      <c r="G5" s="103"/>
      <c r="H5" s="103"/>
      <c r="I5" s="103"/>
      <c r="J5" s="103"/>
      <c r="K5" s="103"/>
      <c r="L5" s="7"/>
      <c r="M5" s="7"/>
      <c r="N5" s="8"/>
      <c r="O5" s="8"/>
      <c r="P5" s="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G5" s="5"/>
    </row>
    <row r="6" spans="1:37">
      <c r="A6" s="9" t="str">
        <f ca="1" xml:space="preserve"> IF(SUM($E$95:$P$134)&lt;456, "",IF($Y$8+1-1=1,"","(контрольная сумма для проверки соответствия данных в скан-образе с данными в отчете в формате Excel)"))</f>
        <v/>
      </c>
      <c r="B6" s="6"/>
      <c r="C6" s="107" t="s">
        <v>6</v>
      </c>
      <c r="D6" s="107"/>
      <c r="E6" s="107"/>
      <c r="F6" s="107"/>
      <c r="G6" s="107"/>
      <c r="H6" s="107"/>
      <c r="I6" s="107"/>
      <c r="J6" s="107"/>
      <c r="K6" s="107"/>
      <c r="L6" s="7"/>
      <c r="M6" s="7"/>
      <c r="N6" s="8"/>
      <c r="O6" s="8"/>
      <c r="P6" s="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G6" s="5"/>
    </row>
    <row r="7" spans="1:37" ht="33.75">
      <c r="A7" s="10" t="s">
        <v>7</v>
      </c>
      <c r="B7" s="11" t="s">
        <v>8</v>
      </c>
      <c r="C7" s="11" t="s">
        <v>9</v>
      </c>
      <c r="D7" s="12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 t="s">
        <v>16</v>
      </c>
      <c r="K7" s="13" t="s">
        <v>17</v>
      </c>
      <c r="L7" s="13" t="s">
        <v>18</v>
      </c>
      <c r="M7" s="13" t="s">
        <v>19</v>
      </c>
      <c r="N7" s="13" t="s">
        <v>20</v>
      </c>
      <c r="O7" s="13" t="s">
        <v>21</v>
      </c>
      <c r="P7" s="13" t="s">
        <v>22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G7" s="5"/>
    </row>
    <row r="8" spans="1:37" ht="18">
      <c r="A8" s="14" t="s">
        <v>23</v>
      </c>
      <c r="B8" s="15"/>
      <c r="C8" s="15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  <c r="S8" s="19">
        <f ca="1">1000000000000-ROUNDUP( SUM($S$10:$AE$87),0 )</f>
        <v>1000000000000</v>
      </c>
      <c r="T8" s="20"/>
      <c r="U8" s="20"/>
      <c r="V8" s="20"/>
      <c r="W8" s="5"/>
      <c r="X8" s="5"/>
      <c r="Y8" s="21" t="str">
        <f ca="1">MID($S$8,20,1)&amp;MID($S$8,19,1)&amp;MID($S$8,18,1)&amp;MID($S$8,17,1)&amp;MID($S$8,16,1)&amp;MID($S$8,15,1)&amp;MID($S$8,14,1)&amp;MID($S$8,13,1)&amp;MID($S$8,12,1)&amp;MID($S$8,11,1)&amp;MID($S$8,10,1)&amp;MID($S$8,9,1)&amp;MID($S$8,8,1)&amp;MID($S$8,7,1)&amp;MID($S$8,6,1)&amp;MID($S$8,5,1)&amp;MID($S$8,4,1)&amp;MID($S$8,3,1)&amp;MID($S$8,2,1)&amp;MID($S$8,1,1)</f>
        <v>0000000000001</v>
      </c>
      <c r="Z8" s="22"/>
      <c r="AA8" s="5"/>
      <c r="AB8" s="5" t="str">
        <f ca="1">MID($S$8,20,1)</f>
        <v/>
      </c>
      <c r="AC8" s="5"/>
      <c r="AD8" s="5"/>
      <c r="AE8" s="5"/>
      <c r="AG8" s="5"/>
    </row>
    <row r="9" spans="1:37" ht="15.75">
      <c r="A9" s="108" t="s">
        <v>24</v>
      </c>
      <c r="B9" s="109"/>
      <c r="C9" s="110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G9" s="5"/>
    </row>
    <row r="10" spans="1:37">
      <c r="A10" s="25" t="s">
        <v>25</v>
      </c>
      <c r="B10" s="26" t="s">
        <v>26</v>
      </c>
      <c r="C10" s="27" t="s">
        <v>27</v>
      </c>
      <c r="D10" s="28">
        <f>IF(SUM(E10:P10)=0,0,AVERAGEIF(E10:P10,"&lt;&gt;0"))</f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R10" t="s">
        <v>28</v>
      </c>
      <c r="S10" s="5">
        <f t="shared" ref="S10:AE29" ca="1" si="0">CELL("столбец",D10)*CELL("столбец",D10)*D10*$AF10</f>
        <v>0</v>
      </c>
      <c r="T10" s="5">
        <f t="shared" ca="1" si="0"/>
        <v>0</v>
      </c>
      <c r="U10" s="5">
        <f t="shared" ca="1" si="0"/>
        <v>0</v>
      </c>
      <c r="V10" s="5">
        <f t="shared" ca="1" si="0"/>
        <v>0</v>
      </c>
      <c r="W10" s="5">
        <f t="shared" ca="1" si="0"/>
        <v>0</v>
      </c>
      <c r="X10" s="5">
        <f t="shared" ca="1" si="0"/>
        <v>0</v>
      </c>
      <c r="Y10" s="5">
        <f t="shared" ca="1" si="0"/>
        <v>0</v>
      </c>
      <c r="Z10" s="5">
        <f t="shared" ca="1" si="0"/>
        <v>0</v>
      </c>
      <c r="AA10" s="5">
        <f t="shared" ca="1" si="0"/>
        <v>0</v>
      </c>
      <c r="AB10" s="5">
        <f t="shared" ca="1" si="0"/>
        <v>0</v>
      </c>
      <c r="AC10" s="5">
        <f t="shared" ca="1" si="0"/>
        <v>0</v>
      </c>
      <c r="AD10" s="5">
        <f t="shared" ca="1" si="0"/>
        <v>0</v>
      </c>
      <c r="AE10" s="5">
        <f t="shared" ca="1" si="0"/>
        <v>0</v>
      </c>
      <c r="AF10" t="str">
        <f>RIGHT(R10,3)</f>
        <v>003</v>
      </c>
      <c r="AG10" s="5"/>
    </row>
    <row r="11" spans="1:37">
      <c r="A11" s="25" t="s">
        <v>29</v>
      </c>
      <c r="B11" s="26" t="s">
        <v>26</v>
      </c>
      <c r="C11" s="26" t="s">
        <v>30</v>
      </c>
      <c r="D11" s="28">
        <f>SUM(E11:P11)</f>
        <v>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R11" t="s">
        <v>31</v>
      </c>
      <c r="S11" s="5">
        <f t="shared" ca="1" si="0"/>
        <v>0</v>
      </c>
      <c r="T11" s="5">
        <f t="shared" ca="1" si="0"/>
        <v>0</v>
      </c>
      <c r="U11" s="5">
        <f t="shared" ca="1" si="0"/>
        <v>0</v>
      </c>
      <c r="V11" s="5">
        <f t="shared" ca="1" si="0"/>
        <v>0</v>
      </c>
      <c r="W11" s="5">
        <f t="shared" ca="1" si="0"/>
        <v>0</v>
      </c>
      <c r="X11" s="5">
        <f t="shared" ca="1" si="0"/>
        <v>0</v>
      </c>
      <c r="Y11" s="5">
        <f t="shared" ca="1" si="0"/>
        <v>0</v>
      </c>
      <c r="Z11" s="5">
        <f t="shared" ca="1" si="0"/>
        <v>0</v>
      </c>
      <c r="AA11" s="5">
        <f t="shared" ca="1" si="0"/>
        <v>0</v>
      </c>
      <c r="AB11" s="5">
        <f t="shared" ca="1" si="0"/>
        <v>0</v>
      </c>
      <c r="AC11" s="5">
        <f t="shared" ca="1" si="0"/>
        <v>0</v>
      </c>
      <c r="AD11" s="5">
        <f t="shared" ca="1" si="0"/>
        <v>0</v>
      </c>
      <c r="AE11" s="5">
        <f t="shared" ca="1" si="0"/>
        <v>0</v>
      </c>
      <c r="AF11" t="str">
        <f t="shared" ref="AF11:AF87" si="1">RIGHT(R11,3)</f>
        <v>004</v>
      </c>
      <c r="AG11" s="5"/>
    </row>
    <row r="12" spans="1:37">
      <c r="A12" s="25" t="s">
        <v>32</v>
      </c>
      <c r="B12" s="26" t="s">
        <v>26</v>
      </c>
      <c r="C12" s="26" t="s">
        <v>33</v>
      </c>
      <c r="D12" s="28">
        <f>SUM(E12:P12)</f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R12" t="s">
        <v>34</v>
      </c>
      <c r="S12" s="5">
        <f ca="1">CELL("столбец",D12)*CELL("столбец",D12)*D12*$AF12</f>
        <v>0</v>
      </c>
      <c r="T12" s="5">
        <f t="shared" ca="1" si="0"/>
        <v>0</v>
      </c>
      <c r="U12" s="5">
        <f t="shared" ca="1" si="0"/>
        <v>0</v>
      </c>
      <c r="V12" s="5">
        <f t="shared" ca="1" si="0"/>
        <v>0</v>
      </c>
      <c r="W12" s="5">
        <f t="shared" ca="1" si="0"/>
        <v>0</v>
      </c>
      <c r="X12" s="5">
        <f t="shared" ca="1" si="0"/>
        <v>0</v>
      </c>
      <c r="Y12" s="5">
        <f t="shared" ca="1" si="0"/>
        <v>0</v>
      </c>
      <c r="Z12" s="5">
        <f t="shared" ca="1" si="0"/>
        <v>0</v>
      </c>
      <c r="AA12" s="5">
        <f t="shared" ca="1" si="0"/>
        <v>0</v>
      </c>
      <c r="AB12" s="5">
        <f t="shared" ca="1" si="0"/>
        <v>0</v>
      </c>
      <c r="AC12" s="5">
        <f t="shared" ca="1" si="0"/>
        <v>0</v>
      </c>
      <c r="AD12" s="5">
        <f t="shared" ca="1" si="0"/>
        <v>0</v>
      </c>
      <c r="AE12" s="5">
        <f t="shared" ca="1" si="0"/>
        <v>0</v>
      </c>
      <c r="AF12" t="str">
        <f t="shared" si="1"/>
        <v>007</v>
      </c>
      <c r="AG12" s="5"/>
    </row>
    <row r="13" spans="1:37">
      <c r="A13" s="30" t="s">
        <v>35</v>
      </c>
      <c r="B13" s="31" t="s">
        <v>26</v>
      </c>
      <c r="C13" s="32" t="s">
        <v>27</v>
      </c>
      <c r="D13" s="33">
        <f>SUM(D14:D16)</f>
        <v>0</v>
      </c>
      <c r="E13" s="34">
        <f t="shared" ref="E13:P13" si="2">SUM(E14,E15,E16)</f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R13" t="s">
        <v>36</v>
      </c>
      <c r="S13" s="5">
        <f t="shared" ca="1" si="0"/>
        <v>0</v>
      </c>
      <c r="T13" s="5">
        <f t="shared" ca="1" si="0"/>
        <v>0</v>
      </c>
      <c r="U13" s="5">
        <f t="shared" ca="1" si="0"/>
        <v>0</v>
      </c>
      <c r="V13" s="5">
        <f t="shared" ca="1" si="0"/>
        <v>0</v>
      </c>
      <c r="W13" s="5">
        <f t="shared" ca="1" si="0"/>
        <v>0</v>
      </c>
      <c r="X13" s="5">
        <f t="shared" ca="1" si="0"/>
        <v>0</v>
      </c>
      <c r="Y13" s="5">
        <f t="shared" ca="1" si="0"/>
        <v>0</v>
      </c>
      <c r="Z13" s="5">
        <f t="shared" ca="1" si="0"/>
        <v>0</v>
      </c>
      <c r="AA13" s="5">
        <f t="shared" ca="1" si="0"/>
        <v>0</v>
      </c>
      <c r="AB13" s="5">
        <f t="shared" ca="1" si="0"/>
        <v>0</v>
      </c>
      <c r="AC13" s="5">
        <f t="shared" ca="1" si="0"/>
        <v>0</v>
      </c>
      <c r="AD13" s="5">
        <f t="shared" ca="1" si="0"/>
        <v>0</v>
      </c>
      <c r="AE13" s="5">
        <f t="shared" ca="1" si="0"/>
        <v>0</v>
      </c>
      <c r="AF13" t="str">
        <f t="shared" si="1"/>
        <v>013</v>
      </c>
      <c r="AG13" s="5"/>
    </row>
    <row r="14" spans="1:37">
      <c r="A14" s="35" t="s">
        <v>37</v>
      </c>
      <c r="B14" s="26" t="s">
        <v>26</v>
      </c>
      <c r="C14" s="36" t="s">
        <v>27</v>
      </c>
      <c r="D14" s="37">
        <f>SUM(E14:P14)</f>
        <v>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R14" t="s">
        <v>38</v>
      </c>
      <c r="S14" s="5">
        <f t="shared" ca="1" si="0"/>
        <v>0</v>
      </c>
      <c r="T14" s="5">
        <f t="shared" ca="1" si="0"/>
        <v>0</v>
      </c>
      <c r="U14" s="5">
        <f t="shared" ca="1" si="0"/>
        <v>0</v>
      </c>
      <c r="V14" s="5">
        <f t="shared" ca="1" si="0"/>
        <v>0</v>
      </c>
      <c r="W14" s="5">
        <f t="shared" ca="1" si="0"/>
        <v>0</v>
      </c>
      <c r="X14" s="5">
        <f t="shared" ca="1" si="0"/>
        <v>0</v>
      </c>
      <c r="Y14" s="5">
        <f t="shared" ca="1" si="0"/>
        <v>0</v>
      </c>
      <c r="Z14" s="5">
        <f t="shared" ca="1" si="0"/>
        <v>0</v>
      </c>
      <c r="AA14" s="5">
        <f t="shared" ca="1" si="0"/>
        <v>0</v>
      </c>
      <c r="AB14" s="5">
        <f t="shared" ca="1" si="0"/>
        <v>0</v>
      </c>
      <c r="AC14" s="5">
        <f t="shared" ca="1" si="0"/>
        <v>0</v>
      </c>
      <c r="AD14" s="5">
        <f t="shared" ca="1" si="0"/>
        <v>0</v>
      </c>
      <c r="AE14" s="5">
        <f t="shared" ca="1" si="0"/>
        <v>0</v>
      </c>
      <c r="AF14" t="str">
        <f t="shared" si="1"/>
        <v>016</v>
      </c>
      <c r="AG14" s="5"/>
    </row>
    <row r="15" spans="1:37">
      <c r="A15" s="35" t="s">
        <v>39</v>
      </c>
      <c r="B15" s="26" t="s">
        <v>26</v>
      </c>
      <c r="C15" s="36" t="s">
        <v>27</v>
      </c>
      <c r="D15" s="37">
        <f>SUM(E15:P15)</f>
        <v>0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R15" t="s">
        <v>40</v>
      </c>
      <c r="S15" s="5">
        <f t="shared" ca="1" si="0"/>
        <v>0</v>
      </c>
      <c r="T15" s="5">
        <f t="shared" ca="1" si="0"/>
        <v>0</v>
      </c>
      <c r="U15" s="5">
        <f t="shared" ca="1" si="0"/>
        <v>0</v>
      </c>
      <c r="V15" s="5">
        <f t="shared" ca="1" si="0"/>
        <v>0</v>
      </c>
      <c r="W15" s="5">
        <f t="shared" ca="1" si="0"/>
        <v>0</v>
      </c>
      <c r="X15" s="5">
        <f t="shared" ca="1" si="0"/>
        <v>0</v>
      </c>
      <c r="Y15" s="5">
        <f t="shared" ca="1" si="0"/>
        <v>0</v>
      </c>
      <c r="Z15" s="5">
        <f t="shared" ca="1" si="0"/>
        <v>0</v>
      </c>
      <c r="AA15" s="5">
        <f t="shared" ca="1" si="0"/>
        <v>0</v>
      </c>
      <c r="AB15" s="5">
        <f t="shared" ca="1" si="0"/>
        <v>0</v>
      </c>
      <c r="AC15" s="5">
        <f t="shared" ca="1" si="0"/>
        <v>0</v>
      </c>
      <c r="AD15" s="5">
        <f t="shared" ca="1" si="0"/>
        <v>0</v>
      </c>
      <c r="AE15" s="5">
        <f t="shared" ca="1" si="0"/>
        <v>0</v>
      </c>
      <c r="AF15" t="str">
        <f t="shared" si="1"/>
        <v>019</v>
      </c>
      <c r="AG15" s="5"/>
    </row>
    <row r="16" spans="1:37">
      <c r="A16" s="35" t="s">
        <v>41</v>
      </c>
      <c r="B16" s="26" t="s">
        <v>26</v>
      </c>
      <c r="C16" s="36" t="s">
        <v>27</v>
      </c>
      <c r="D16" s="37">
        <f>SUM(E16:P16)</f>
        <v>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R16" t="s">
        <v>42</v>
      </c>
      <c r="S16" s="5">
        <f t="shared" ca="1" si="0"/>
        <v>0</v>
      </c>
      <c r="T16" s="5">
        <f t="shared" ca="1" si="0"/>
        <v>0</v>
      </c>
      <c r="U16" s="5">
        <f t="shared" ca="1" si="0"/>
        <v>0</v>
      </c>
      <c r="V16" s="5">
        <f t="shared" ca="1" si="0"/>
        <v>0</v>
      </c>
      <c r="W16" s="5">
        <f t="shared" ca="1" si="0"/>
        <v>0</v>
      </c>
      <c r="X16" s="5">
        <f t="shared" ca="1" si="0"/>
        <v>0</v>
      </c>
      <c r="Y16" s="5">
        <f t="shared" ca="1" si="0"/>
        <v>0</v>
      </c>
      <c r="Z16" s="5">
        <f t="shared" ca="1" si="0"/>
        <v>0</v>
      </c>
      <c r="AA16" s="5">
        <f t="shared" ca="1" si="0"/>
        <v>0</v>
      </c>
      <c r="AB16" s="5">
        <f t="shared" ca="1" si="0"/>
        <v>0</v>
      </c>
      <c r="AC16" s="5">
        <f t="shared" ca="1" si="0"/>
        <v>0</v>
      </c>
      <c r="AD16" s="5">
        <f t="shared" ca="1" si="0"/>
        <v>0</v>
      </c>
      <c r="AE16" s="5">
        <f t="shared" ca="1" si="0"/>
        <v>0</v>
      </c>
      <c r="AF16" t="str">
        <f>RIGHT(R16,3)</f>
        <v>022</v>
      </c>
      <c r="AG16" s="5"/>
    </row>
    <row r="17" spans="1:33" ht="28.5">
      <c r="A17" s="39" t="s">
        <v>43</v>
      </c>
      <c r="B17" s="26" t="s">
        <v>26</v>
      </c>
      <c r="C17" s="36" t="s">
        <v>27</v>
      </c>
      <c r="D17" s="37">
        <f>SUM(E17:P17)</f>
        <v>0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R17" s="40" t="s">
        <v>44</v>
      </c>
      <c r="S17" s="5">
        <f t="shared" ca="1" si="0"/>
        <v>0</v>
      </c>
      <c r="T17" s="5">
        <f t="shared" ca="1" si="0"/>
        <v>0</v>
      </c>
      <c r="U17" s="5">
        <f t="shared" ca="1" si="0"/>
        <v>0</v>
      </c>
      <c r="V17" s="5">
        <f t="shared" ca="1" si="0"/>
        <v>0</v>
      </c>
      <c r="W17" s="5">
        <f t="shared" ca="1" si="0"/>
        <v>0</v>
      </c>
      <c r="X17" s="5">
        <f t="shared" ca="1" si="0"/>
        <v>0</v>
      </c>
      <c r="Y17" s="5">
        <f t="shared" ca="1" si="0"/>
        <v>0</v>
      </c>
      <c r="Z17" s="5">
        <f t="shared" ca="1" si="0"/>
        <v>0</v>
      </c>
      <c r="AA17" s="5">
        <f t="shared" ca="1" si="0"/>
        <v>0</v>
      </c>
      <c r="AB17" s="5">
        <f t="shared" ca="1" si="0"/>
        <v>0</v>
      </c>
      <c r="AC17" s="5">
        <f t="shared" ca="1" si="0"/>
        <v>0</v>
      </c>
      <c r="AD17" s="5">
        <f t="shared" ca="1" si="0"/>
        <v>0</v>
      </c>
      <c r="AE17" s="5">
        <f t="shared" ca="1" si="0"/>
        <v>0</v>
      </c>
      <c r="AF17" s="40" t="str">
        <f t="shared" ref="AF17:AF18" si="3">RIGHT(R17,3)</f>
        <v>111</v>
      </c>
      <c r="AG17" s="5"/>
    </row>
    <row r="18" spans="1:33" ht="29.25">
      <c r="A18" s="25" t="s">
        <v>45</v>
      </c>
      <c r="B18" s="41" t="s">
        <v>26</v>
      </c>
      <c r="C18" s="42" t="s">
        <v>27</v>
      </c>
      <c r="D18" s="37">
        <f t="shared" ref="D18:D19" si="4">SUM(E18:P18)</f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R18" s="43" t="s">
        <v>46</v>
      </c>
      <c r="S18" s="5">
        <f t="shared" ca="1" si="0"/>
        <v>0</v>
      </c>
      <c r="T18" s="5">
        <f t="shared" ca="1" si="0"/>
        <v>0</v>
      </c>
      <c r="U18" s="5">
        <f t="shared" ca="1" si="0"/>
        <v>0</v>
      </c>
      <c r="V18" s="5">
        <f t="shared" ca="1" si="0"/>
        <v>0</v>
      </c>
      <c r="W18" s="5">
        <f t="shared" ca="1" si="0"/>
        <v>0</v>
      </c>
      <c r="X18" s="5">
        <f t="shared" ca="1" si="0"/>
        <v>0</v>
      </c>
      <c r="Y18" s="5">
        <f t="shared" ca="1" si="0"/>
        <v>0</v>
      </c>
      <c r="Z18" s="5">
        <f t="shared" ca="1" si="0"/>
        <v>0</v>
      </c>
      <c r="AA18" s="5">
        <f t="shared" ca="1" si="0"/>
        <v>0</v>
      </c>
      <c r="AB18" s="5">
        <f t="shared" ca="1" si="0"/>
        <v>0</v>
      </c>
      <c r="AC18" s="5">
        <f t="shared" ca="1" si="0"/>
        <v>0</v>
      </c>
      <c r="AD18" s="5">
        <f t="shared" ca="1" si="0"/>
        <v>0</v>
      </c>
      <c r="AE18" s="5">
        <f t="shared" ca="1" si="0"/>
        <v>0</v>
      </c>
      <c r="AF18" s="43" t="str">
        <f t="shared" si="3"/>
        <v>027</v>
      </c>
      <c r="AG18" s="5"/>
    </row>
    <row r="19" spans="1:33" ht="29.25">
      <c r="A19" s="39" t="s">
        <v>47</v>
      </c>
      <c r="B19" s="44" t="s">
        <v>26</v>
      </c>
      <c r="C19" s="42" t="s">
        <v>27</v>
      </c>
      <c r="D19" s="37">
        <f t="shared" si="4"/>
        <v>0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R19" s="40" t="s">
        <v>48</v>
      </c>
      <c r="S19" s="5">
        <f t="shared" ca="1" si="0"/>
        <v>0</v>
      </c>
      <c r="T19" s="5">
        <f t="shared" ca="1" si="0"/>
        <v>0</v>
      </c>
      <c r="U19" s="5">
        <f t="shared" ca="1" si="0"/>
        <v>0</v>
      </c>
      <c r="V19" s="5">
        <f t="shared" ca="1" si="0"/>
        <v>0</v>
      </c>
      <c r="W19" s="5">
        <f t="shared" ca="1" si="0"/>
        <v>0</v>
      </c>
      <c r="X19" s="5">
        <f t="shared" ca="1" si="0"/>
        <v>0</v>
      </c>
      <c r="Y19" s="5">
        <f t="shared" ca="1" si="0"/>
        <v>0</v>
      </c>
      <c r="Z19" s="5">
        <f t="shared" ca="1" si="0"/>
        <v>0</v>
      </c>
      <c r="AA19" s="5">
        <f t="shared" ca="1" si="0"/>
        <v>0</v>
      </c>
      <c r="AB19" s="5">
        <f t="shared" ca="1" si="0"/>
        <v>0</v>
      </c>
      <c r="AC19" s="5">
        <f t="shared" ca="1" si="0"/>
        <v>0</v>
      </c>
      <c r="AD19" s="5">
        <f t="shared" ca="1" si="0"/>
        <v>0</v>
      </c>
      <c r="AE19" s="5">
        <f t="shared" ca="1" si="0"/>
        <v>0</v>
      </c>
      <c r="AF19" s="40" t="str">
        <f t="shared" si="1"/>
        <v>112</v>
      </c>
      <c r="AG19" s="5"/>
    </row>
    <row r="20" spans="1:33" ht="18">
      <c r="A20" s="45" t="s">
        <v>49</v>
      </c>
      <c r="B20" s="46"/>
      <c r="C20" s="46"/>
      <c r="D20" s="4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"/>
      <c r="R20" t="s">
        <v>50</v>
      </c>
      <c r="S20" s="5">
        <f t="shared" ca="1" si="0"/>
        <v>0</v>
      </c>
      <c r="T20" s="5">
        <f t="shared" ca="1" si="0"/>
        <v>0</v>
      </c>
      <c r="U20" s="5">
        <f t="shared" ca="1" si="0"/>
        <v>0</v>
      </c>
      <c r="V20" s="5">
        <f t="shared" ca="1" si="0"/>
        <v>0</v>
      </c>
      <c r="W20" s="5">
        <f t="shared" ca="1" si="0"/>
        <v>0</v>
      </c>
      <c r="X20" s="5">
        <f t="shared" ca="1" si="0"/>
        <v>0</v>
      </c>
      <c r="Y20" s="5">
        <f t="shared" ca="1" si="0"/>
        <v>0</v>
      </c>
      <c r="Z20" s="5">
        <f t="shared" ca="1" si="0"/>
        <v>0</v>
      </c>
      <c r="AA20" s="5">
        <f t="shared" ca="1" si="0"/>
        <v>0</v>
      </c>
      <c r="AB20" s="5">
        <f t="shared" ca="1" si="0"/>
        <v>0</v>
      </c>
      <c r="AC20" s="5">
        <f t="shared" ca="1" si="0"/>
        <v>0</v>
      </c>
      <c r="AD20" s="5">
        <f t="shared" ca="1" si="0"/>
        <v>0</v>
      </c>
      <c r="AE20" s="5">
        <f t="shared" ca="1" si="0"/>
        <v>0</v>
      </c>
      <c r="AF20" t="str">
        <f t="shared" si="1"/>
        <v>032</v>
      </c>
      <c r="AG20" s="5"/>
    </row>
    <row r="21" spans="1:33" ht="15.75">
      <c r="A21" s="108" t="s">
        <v>51</v>
      </c>
      <c r="B21" s="109"/>
      <c r="C21" s="110"/>
      <c r="D21" s="24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R21" t="s">
        <v>52</v>
      </c>
      <c r="S21" s="5">
        <f t="shared" ca="1" si="0"/>
        <v>0</v>
      </c>
      <c r="T21" s="5">
        <f t="shared" ca="1" si="0"/>
        <v>0</v>
      </c>
      <c r="U21" s="5">
        <f t="shared" ca="1" si="0"/>
        <v>0</v>
      </c>
      <c r="V21" s="5">
        <f t="shared" ca="1" si="0"/>
        <v>0</v>
      </c>
      <c r="W21" s="5">
        <f t="shared" ca="1" si="0"/>
        <v>0</v>
      </c>
      <c r="X21" s="5">
        <f t="shared" ca="1" si="0"/>
        <v>0</v>
      </c>
      <c r="Y21" s="5">
        <f t="shared" ca="1" si="0"/>
        <v>0</v>
      </c>
      <c r="Z21" s="5">
        <f t="shared" ca="1" si="0"/>
        <v>0</v>
      </c>
      <c r="AA21" s="5">
        <f t="shared" ca="1" si="0"/>
        <v>0</v>
      </c>
      <c r="AB21" s="5">
        <f t="shared" ca="1" si="0"/>
        <v>0</v>
      </c>
      <c r="AC21" s="5">
        <f t="shared" ca="1" si="0"/>
        <v>0</v>
      </c>
      <c r="AD21" s="5">
        <f t="shared" ca="1" si="0"/>
        <v>0</v>
      </c>
      <c r="AE21" s="5">
        <f t="shared" ca="1" si="0"/>
        <v>0</v>
      </c>
      <c r="AF21" t="str">
        <f t="shared" si="1"/>
        <v>033</v>
      </c>
      <c r="AG21" s="5"/>
    </row>
    <row r="22" spans="1:33" ht="28.5">
      <c r="A22" s="49" t="s">
        <v>53</v>
      </c>
      <c r="B22" s="32" t="s">
        <v>26</v>
      </c>
      <c r="C22" s="32" t="s">
        <v>54</v>
      </c>
      <c r="D22" s="37">
        <f t="shared" ref="D22:P22" si="5">IF(SUM(D23:D26)=SUM(D27:D28),SUM(D23:D26),"ОШИБКА!")</f>
        <v>0</v>
      </c>
      <c r="E22" s="34">
        <f t="shared" si="5"/>
        <v>0</v>
      </c>
      <c r="F22" s="34">
        <f t="shared" si="5"/>
        <v>0</v>
      </c>
      <c r="G22" s="34">
        <f t="shared" si="5"/>
        <v>0</v>
      </c>
      <c r="H22" s="34">
        <f t="shared" si="5"/>
        <v>0</v>
      </c>
      <c r="I22" s="34">
        <f t="shared" si="5"/>
        <v>0</v>
      </c>
      <c r="J22" s="34">
        <f t="shared" si="5"/>
        <v>0</v>
      </c>
      <c r="K22" s="34">
        <f t="shared" si="5"/>
        <v>0</v>
      </c>
      <c r="L22" s="34">
        <f t="shared" si="5"/>
        <v>0</v>
      </c>
      <c r="M22" s="34">
        <f t="shared" si="5"/>
        <v>0</v>
      </c>
      <c r="N22" s="34">
        <f t="shared" si="5"/>
        <v>0</v>
      </c>
      <c r="O22" s="34">
        <f t="shared" si="5"/>
        <v>0</v>
      </c>
      <c r="P22" s="34">
        <f t="shared" si="5"/>
        <v>0</v>
      </c>
      <c r="R22" t="s">
        <v>55</v>
      </c>
      <c r="S22" s="5">
        <f t="shared" ca="1" si="0"/>
        <v>0</v>
      </c>
      <c r="T22" s="5">
        <f t="shared" ca="1" si="0"/>
        <v>0</v>
      </c>
      <c r="U22" s="5">
        <f t="shared" ca="1" si="0"/>
        <v>0</v>
      </c>
      <c r="V22" s="5">
        <f t="shared" ca="1" si="0"/>
        <v>0</v>
      </c>
      <c r="W22" s="5">
        <f t="shared" ca="1" si="0"/>
        <v>0</v>
      </c>
      <c r="X22" s="5">
        <f t="shared" ca="1" si="0"/>
        <v>0</v>
      </c>
      <c r="Y22" s="5">
        <f t="shared" ca="1" si="0"/>
        <v>0</v>
      </c>
      <c r="Z22" s="5">
        <f t="shared" ca="1" si="0"/>
        <v>0</v>
      </c>
      <c r="AA22" s="5">
        <f t="shared" ca="1" si="0"/>
        <v>0</v>
      </c>
      <c r="AB22" s="5">
        <f t="shared" ca="1" si="0"/>
        <v>0</v>
      </c>
      <c r="AC22" s="5">
        <f t="shared" ca="1" si="0"/>
        <v>0</v>
      </c>
      <c r="AD22" s="5">
        <f t="shared" ca="1" si="0"/>
        <v>0</v>
      </c>
      <c r="AE22" s="5">
        <f t="shared" ca="1" si="0"/>
        <v>0</v>
      </c>
      <c r="AF22" t="str">
        <f t="shared" si="1"/>
        <v>034</v>
      </c>
      <c r="AG22" s="5"/>
    </row>
    <row r="23" spans="1:33">
      <c r="A23" s="50" t="s">
        <v>56</v>
      </c>
      <c r="B23" s="26" t="s">
        <v>26</v>
      </c>
      <c r="C23" s="51" t="s">
        <v>54</v>
      </c>
      <c r="D23" s="37">
        <f t="shared" ref="D23:D28" si="6">SUM(E23:P23)</f>
        <v>0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R23" t="s">
        <v>57</v>
      </c>
      <c r="S23" s="5">
        <f t="shared" ca="1" si="0"/>
        <v>0</v>
      </c>
      <c r="T23" s="5">
        <f t="shared" ca="1" si="0"/>
        <v>0</v>
      </c>
      <c r="U23" s="5">
        <f t="shared" ca="1" si="0"/>
        <v>0</v>
      </c>
      <c r="V23" s="5">
        <f t="shared" ca="1" si="0"/>
        <v>0</v>
      </c>
      <c r="W23" s="5">
        <f t="shared" ca="1" si="0"/>
        <v>0</v>
      </c>
      <c r="X23" s="5">
        <f t="shared" ca="1" si="0"/>
        <v>0</v>
      </c>
      <c r="Y23" s="5">
        <f t="shared" ca="1" si="0"/>
        <v>0</v>
      </c>
      <c r="Z23" s="5">
        <f t="shared" ca="1" si="0"/>
        <v>0</v>
      </c>
      <c r="AA23" s="5">
        <f t="shared" ca="1" si="0"/>
        <v>0</v>
      </c>
      <c r="AB23" s="5">
        <f t="shared" ca="1" si="0"/>
        <v>0</v>
      </c>
      <c r="AC23" s="5">
        <f t="shared" ca="1" si="0"/>
        <v>0</v>
      </c>
      <c r="AD23" s="5">
        <f t="shared" ca="1" si="0"/>
        <v>0</v>
      </c>
      <c r="AE23" s="5">
        <f t="shared" ca="1" si="0"/>
        <v>0</v>
      </c>
      <c r="AF23" t="str">
        <f t="shared" si="1"/>
        <v>100</v>
      </c>
      <c r="AG23" s="5"/>
    </row>
    <row r="24" spans="1:33">
      <c r="A24" s="50" t="s">
        <v>58</v>
      </c>
      <c r="B24" s="26" t="s">
        <v>26</v>
      </c>
      <c r="C24" s="51" t="s">
        <v>54</v>
      </c>
      <c r="D24" s="37">
        <f t="shared" si="6"/>
        <v>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R24" t="s">
        <v>59</v>
      </c>
      <c r="S24" s="5">
        <f t="shared" ca="1" si="0"/>
        <v>0</v>
      </c>
      <c r="T24" s="5">
        <f t="shared" ca="1" si="0"/>
        <v>0</v>
      </c>
      <c r="U24" s="5">
        <f t="shared" ca="1" si="0"/>
        <v>0</v>
      </c>
      <c r="V24" s="5">
        <f t="shared" ca="1" si="0"/>
        <v>0</v>
      </c>
      <c r="W24" s="5">
        <f t="shared" ca="1" si="0"/>
        <v>0</v>
      </c>
      <c r="X24" s="5">
        <f t="shared" ca="1" si="0"/>
        <v>0</v>
      </c>
      <c r="Y24" s="5">
        <f t="shared" ca="1" si="0"/>
        <v>0</v>
      </c>
      <c r="Z24" s="5">
        <f t="shared" ca="1" si="0"/>
        <v>0</v>
      </c>
      <c r="AA24" s="5">
        <f t="shared" ca="1" si="0"/>
        <v>0</v>
      </c>
      <c r="AB24" s="5">
        <f t="shared" ca="1" si="0"/>
        <v>0</v>
      </c>
      <c r="AC24" s="5">
        <f t="shared" ca="1" si="0"/>
        <v>0</v>
      </c>
      <c r="AD24" s="5">
        <f t="shared" ca="1" si="0"/>
        <v>0</v>
      </c>
      <c r="AE24" s="5">
        <f t="shared" ca="1" si="0"/>
        <v>0</v>
      </c>
      <c r="AF24" t="str">
        <f t="shared" si="1"/>
        <v>101</v>
      </c>
      <c r="AG24" s="5"/>
    </row>
    <row r="25" spans="1:33">
      <c r="A25" s="50" t="s">
        <v>60</v>
      </c>
      <c r="B25" s="26" t="s">
        <v>26</v>
      </c>
      <c r="C25" s="51" t="s">
        <v>54</v>
      </c>
      <c r="D25" s="37">
        <f t="shared" si="6"/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R25" t="s">
        <v>61</v>
      </c>
      <c r="S25" s="5">
        <f t="shared" ca="1" si="0"/>
        <v>0</v>
      </c>
      <c r="T25" s="5">
        <f t="shared" ca="1" si="0"/>
        <v>0</v>
      </c>
      <c r="U25" s="5">
        <f t="shared" ca="1" si="0"/>
        <v>0</v>
      </c>
      <c r="V25" s="5">
        <f t="shared" ca="1" si="0"/>
        <v>0</v>
      </c>
      <c r="W25" s="5">
        <f t="shared" ca="1" si="0"/>
        <v>0</v>
      </c>
      <c r="X25" s="5">
        <f t="shared" ca="1" si="0"/>
        <v>0</v>
      </c>
      <c r="Y25" s="5">
        <f t="shared" ca="1" si="0"/>
        <v>0</v>
      </c>
      <c r="Z25" s="5">
        <f t="shared" ca="1" si="0"/>
        <v>0</v>
      </c>
      <c r="AA25" s="5">
        <f t="shared" ca="1" si="0"/>
        <v>0</v>
      </c>
      <c r="AB25" s="5">
        <f t="shared" ca="1" si="0"/>
        <v>0</v>
      </c>
      <c r="AC25" s="5">
        <f t="shared" ca="1" si="0"/>
        <v>0</v>
      </c>
      <c r="AD25" s="5">
        <f t="shared" ca="1" si="0"/>
        <v>0</v>
      </c>
      <c r="AE25" s="5">
        <f t="shared" ca="1" si="0"/>
        <v>0</v>
      </c>
      <c r="AF25" t="str">
        <f t="shared" si="1"/>
        <v>102</v>
      </c>
      <c r="AG25" s="5"/>
    </row>
    <row r="26" spans="1:33">
      <c r="A26" s="50" t="s">
        <v>62</v>
      </c>
      <c r="B26" s="26" t="s">
        <v>26</v>
      </c>
      <c r="C26" s="51" t="s">
        <v>54</v>
      </c>
      <c r="D26" s="37">
        <f t="shared" si="6"/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R26" t="s">
        <v>63</v>
      </c>
      <c r="S26" s="5">
        <f t="shared" ca="1" si="0"/>
        <v>0</v>
      </c>
      <c r="T26" s="5">
        <f t="shared" ca="1" si="0"/>
        <v>0</v>
      </c>
      <c r="U26" s="5">
        <f t="shared" ca="1" si="0"/>
        <v>0</v>
      </c>
      <c r="V26" s="5">
        <f t="shared" ca="1" si="0"/>
        <v>0</v>
      </c>
      <c r="W26" s="5">
        <f t="shared" ca="1" si="0"/>
        <v>0</v>
      </c>
      <c r="X26" s="5">
        <f t="shared" ca="1" si="0"/>
        <v>0</v>
      </c>
      <c r="Y26" s="5">
        <f t="shared" ca="1" si="0"/>
        <v>0</v>
      </c>
      <c r="Z26" s="5">
        <f t="shared" ca="1" si="0"/>
        <v>0</v>
      </c>
      <c r="AA26" s="5">
        <f t="shared" ca="1" si="0"/>
        <v>0</v>
      </c>
      <c r="AB26" s="5">
        <f t="shared" ca="1" si="0"/>
        <v>0</v>
      </c>
      <c r="AC26" s="5">
        <f t="shared" ca="1" si="0"/>
        <v>0</v>
      </c>
      <c r="AD26" s="5">
        <f t="shared" ca="1" si="0"/>
        <v>0</v>
      </c>
      <c r="AE26" s="5">
        <f t="shared" ca="1" si="0"/>
        <v>0</v>
      </c>
      <c r="AF26" t="str">
        <f t="shared" si="1"/>
        <v>103</v>
      </c>
      <c r="AG26" s="5"/>
    </row>
    <row r="27" spans="1:33">
      <c r="A27" s="50" t="s">
        <v>64</v>
      </c>
      <c r="B27" s="26" t="s">
        <v>26</v>
      </c>
      <c r="C27" s="27" t="s">
        <v>54</v>
      </c>
      <c r="D27" s="37">
        <f t="shared" si="6"/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R27" t="s">
        <v>65</v>
      </c>
      <c r="S27" s="5">
        <f t="shared" ca="1" si="0"/>
        <v>0</v>
      </c>
      <c r="T27" s="5">
        <f t="shared" ca="1" si="0"/>
        <v>0</v>
      </c>
      <c r="U27" s="5">
        <f t="shared" ca="1" si="0"/>
        <v>0</v>
      </c>
      <c r="V27" s="5">
        <f t="shared" ca="1" si="0"/>
        <v>0</v>
      </c>
      <c r="W27" s="5">
        <f t="shared" ca="1" si="0"/>
        <v>0</v>
      </c>
      <c r="X27" s="5">
        <f t="shared" ca="1" si="0"/>
        <v>0</v>
      </c>
      <c r="Y27" s="5">
        <f t="shared" ca="1" si="0"/>
        <v>0</v>
      </c>
      <c r="Z27" s="5">
        <f t="shared" ca="1" si="0"/>
        <v>0</v>
      </c>
      <c r="AA27" s="5">
        <f t="shared" ca="1" si="0"/>
        <v>0</v>
      </c>
      <c r="AB27" s="5">
        <f t="shared" ca="1" si="0"/>
        <v>0</v>
      </c>
      <c r="AC27" s="5">
        <f t="shared" ca="1" si="0"/>
        <v>0</v>
      </c>
      <c r="AD27" s="5">
        <f t="shared" ca="1" si="0"/>
        <v>0</v>
      </c>
      <c r="AE27" s="5">
        <f t="shared" ca="1" si="0"/>
        <v>0</v>
      </c>
      <c r="AF27" t="str">
        <f t="shared" si="1"/>
        <v>035</v>
      </c>
      <c r="AG27" s="5"/>
    </row>
    <row r="28" spans="1:33">
      <c r="A28" s="50" t="s">
        <v>66</v>
      </c>
      <c r="B28" s="26" t="s">
        <v>26</v>
      </c>
      <c r="C28" s="27" t="s">
        <v>54</v>
      </c>
      <c r="D28" s="37">
        <f t="shared" si="6"/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R28" t="s">
        <v>67</v>
      </c>
      <c r="S28" s="5">
        <f t="shared" ca="1" si="0"/>
        <v>0</v>
      </c>
      <c r="T28" s="5">
        <f t="shared" ca="1" si="0"/>
        <v>0</v>
      </c>
      <c r="U28" s="5">
        <f t="shared" ca="1" si="0"/>
        <v>0</v>
      </c>
      <c r="V28" s="5">
        <f t="shared" ca="1" si="0"/>
        <v>0</v>
      </c>
      <c r="W28" s="5">
        <f t="shared" ca="1" si="0"/>
        <v>0</v>
      </c>
      <c r="X28" s="5">
        <f t="shared" ca="1" si="0"/>
        <v>0</v>
      </c>
      <c r="Y28" s="5">
        <f t="shared" ca="1" si="0"/>
        <v>0</v>
      </c>
      <c r="Z28" s="5">
        <f t="shared" ca="1" si="0"/>
        <v>0</v>
      </c>
      <c r="AA28" s="5">
        <f t="shared" ca="1" si="0"/>
        <v>0</v>
      </c>
      <c r="AB28" s="5">
        <f t="shared" ca="1" si="0"/>
        <v>0</v>
      </c>
      <c r="AC28" s="5">
        <f t="shared" ca="1" si="0"/>
        <v>0</v>
      </c>
      <c r="AD28" s="5">
        <f t="shared" ca="1" si="0"/>
        <v>0</v>
      </c>
      <c r="AE28" s="5">
        <f t="shared" ca="1" si="0"/>
        <v>0</v>
      </c>
      <c r="AF28" t="str">
        <f t="shared" si="1"/>
        <v>036</v>
      </c>
      <c r="AG28" s="5"/>
    </row>
    <row r="29" spans="1:33">
      <c r="A29" s="49" t="s">
        <v>68</v>
      </c>
      <c r="B29" s="32" t="s">
        <v>26</v>
      </c>
      <c r="C29" s="32" t="s">
        <v>27</v>
      </c>
      <c r="D29" s="52">
        <f t="shared" ref="D29:P29" si="7">SUM(D30,D31)</f>
        <v>0</v>
      </c>
      <c r="E29" s="34">
        <f t="shared" si="7"/>
        <v>0</v>
      </c>
      <c r="F29" s="34">
        <f t="shared" si="7"/>
        <v>0</v>
      </c>
      <c r="G29" s="34">
        <f t="shared" si="7"/>
        <v>0</v>
      </c>
      <c r="H29" s="34">
        <f t="shared" si="7"/>
        <v>0</v>
      </c>
      <c r="I29" s="34">
        <f t="shared" si="7"/>
        <v>0</v>
      </c>
      <c r="J29" s="34">
        <f t="shared" si="7"/>
        <v>0</v>
      </c>
      <c r="K29" s="34">
        <f t="shared" si="7"/>
        <v>0</v>
      </c>
      <c r="L29" s="34">
        <f t="shared" si="7"/>
        <v>0</v>
      </c>
      <c r="M29" s="34">
        <f t="shared" si="7"/>
        <v>0</v>
      </c>
      <c r="N29" s="34">
        <f t="shared" si="7"/>
        <v>0</v>
      </c>
      <c r="O29" s="34">
        <f t="shared" si="7"/>
        <v>0</v>
      </c>
      <c r="P29" s="34">
        <f t="shared" si="7"/>
        <v>0</v>
      </c>
      <c r="R29" t="s">
        <v>69</v>
      </c>
      <c r="S29" s="5">
        <f t="shared" ca="1" si="0"/>
        <v>0</v>
      </c>
      <c r="T29" s="5">
        <f t="shared" ca="1" si="0"/>
        <v>0</v>
      </c>
      <c r="U29" s="5">
        <f t="shared" ca="1" si="0"/>
        <v>0</v>
      </c>
      <c r="V29" s="5">
        <f t="shared" ca="1" si="0"/>
        <v>0</v>
      </c>
      <c r="W29" s="5">
        <f t="shared" ca="1" si="0"/>
        <v>0</v>
      </c>
      <c r="X29" s="5">
        <f t="shared" ca="1" si="0"/>
        <v>0</v>
      </c>
      <c r="Y29" s="5">
        <f t="shared" ca="1" si="0"/>
        <v>0</v>
      </c>
      <c r="Z29" s="5">
        <f t="shared" ca="1" si="0"/>
        <v>0</v>
      </c>
      <c r="AA29" s="5">
        <f t="shared" ca="1" si="0"/>
        <v>0</v>
      </c>
      <c r="AB29" s="5">
        <f t="shared" ref="AB29:AE64" ca="1" si="8">CELL("столбец",M29)*CELL("столбец",M29)*M29*$AF29</f>
        <v>0</v>
      </c>
      <c r="AC29" s="5">
        <f t="shared" ca="1" si="8"/>
        <v>0</v>
      </c>
      <c r="AD29" s="5">
        <f t="shared" ca="1" si="8"/>
        <v>0</v>
      </c>
      <c r="AE29" s="5">
        <f t="shared" ca="1" si="8"/>
        <v>0</v>
      </c>
      <c r="AF29" t="str">
        <f t="shared" si="1"/>
        <v>037</v>
      </c>
      <c r="AG29" s="5"/>
    </row>
    <row r="30" spans="1:33">
      <c r="A30" s="53" t="s">
        <v>70</v>
      </c>
      <c r="B30" s="26" t="s">
        <v>26</v>
      </c>
      <c r="C30" s="26" t="s">
        <v>27</v>
      </c>
      <c r="D30" s="52">
        <f>SUM(E30:P30)</f>
        <v>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R30" t="s">
        <v>71</v>
      </c>
      <c r="S30" s="5">
        <f t="shared" ref="S30:AA58" ca="1" si="9">CELL("столбец",D30)*CELL("столбец",D30)*D30*$AF30</f>
        <v>0</v>
      </c>
      <c r="T30" s="5">
        <f t="shared" ca="1" si="9"/>
        <v>0</v>
      </c>
      <c r="U30" s="5">
        <f t="shared" ca="1" si="9"/>
        <v>0</v>
      </c>
      <c r="V30" s="5">
        <f t="shared" ca="1" si="9"/>
        <v>0</v>
      </c>
      <c r="W30" s="5">
        <f t="shared" ca="1" si="9"/>
        <v>0</v>
      </c>
      <c r="X30" s="5">
        <f t="shared" ca="1" si="9"/>
        <v>0</v>
      </c>
      <c r="Y30" s="5">
        <f t="shared" ca="1" si="9"/>
        <v>0</v>
      </c>
      <c r="Z30" s="5">
        <f t="shared" ca="1" si="9"/>
        <v>0</v>
      </c>
      <c r="AA30" s="5">
        <f t="shared" ca="1" si="9"/>
        <v>0</v>
      </c>
      <c r="AB30" s="5">
        <f t="shared" ca="1" si="8"/>
        <v>0</v>
      </c>
      <c r="AC30" s="5">
        <f t="shared" ca="1" si="8"/>
        <v>0</v>
      </c>
      <c r="AD30" s="5">
        <f t="shared" ca="1" si="8"/>
        <v>0</v>
      </c>
      <c r="AE30" s="5">
        <f t="shared" ca="1" si="8"/>
        <v>0</v>
      </c>
      <c r="AF30" t="str">
        <f t="shared" si="1"/>
        <v>038</v>
      </c>
      <c r="AG30" s="5"/>
    </row>
    <row r="31" spans="1:33">
      <c r="A31" s="53" t="s">
        <v>72</v>
      </c>
      <c r="B31" s="26" t="s">
        <v>26</v>
      </c>
      <c r="C31" s="26" t="s">
        <v>27</v>
      </c>
      <c r="D31" s="52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R31" t="s">
        <v>73</v>
      </c>
      <c r="S31" s="5">
        <f t="shared" ca="1" si="9"/>
        <v>0</v>
      </c>
      <c r="T31" s="5">
        <f t="shared" ca="1" si="9"/>
        <v>0</v>
      </c>
      <c r="U31" s="5">
        <f t="shared" ca="1" si="9"/>
        <v>0</v>
      </c>
      <c r="V31" s="5">
        <f t="shared" ca="1" si="9"/>
        <v>0</v>
      </c>
      <c r="W31" s="5">
        <f t="shared" ca="1" si="9"/>
        <v>0</v>
      </c>
      <c r="X31" s="5">
        <f t="shared" ca="1" si="9"/>
        <v>0</v>
      </c>
      <c r="Y31" s="5">
        <f t="shared" ca="1" si="9"/>
        <v>0</v>
      </c>
      <c r="Z31" s="5">
        <f t="shared" ca="1" si="9"/>
        <v>0</v>
      </c>
      <c r="AA31" s="5">
        <f t="shared" ca="1" si="9"/>
        <v>0</v>
      </c>
      <c r="AB31" s="5">
        <f t="shared" ca="1" si="8"/>
        <v>0</v>
      </c>
      <c r="AC31" s="5">
        <f t="shared" ca="1" si="8"/>
        <v>0</v>
      </c>
      <c r="AD31" s="5">
        <f t="shared" ca="1" si="8"/>
        <v>0</v>
      </c>
      <c r="AE31" s="5">
        <f t="shared" ca="1" si="8"/>
        <v>0</v>
      </c>
      <c r="AF31" t="str">
        <f t="shared" si="1"/>
        <v>042</v>
      </c>
      <c r="AG31" s="5"/>
    </row>
    <row r="32" spans="1:33">
      <c r="A32" s="39" t="s">
        <v>74</v>
      </c>
      <c r="B32" s="26" t="s">
        <v>26</v>
      </c>
      <c r="C32" s="51" t="s">
        <v>27</v>
      </c>
      <c r="D32" s="37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R32" t="s">
        <v>75</v>
      </c>
      <c r="S32" s="5">
        <f t="shared" ca="1" si="9"/>
        <v>0</v>
      </c>
      <c r="T32" s="5">
        <f t="shared" ca="1" si="9"/>
        <v>0</v>
      </c>
      <c r="U32" s="5">
        <f t="shared" ca="1" si="9"/>
        <v>0</v>
      </c>
      <c r="V32" s="5">
        <f t="shared" ca="1" si="9"/>
        <v>0</v>
      </c>
      <c r="W32" s="5">
        <f t="shared" ca="1" si="9"/>
        <v>0</v>
      </c>
      <c r="X32" s="5">
        <f t="shared" ca="1" si="9"/>
        <v>0</v>
      </c>
      <c r="Y32" s="5">
        <f t="shared" ca="1" si="9"/>
        <v>0</v>
      </c>
      <c r="Z32" s="5">
        <f t="shared" ca="1" si="9"/>
        <v>0</v>
      </c>
      <c r="AA32" s="5">
        <f t="shared" ca="1" si="9"/>
        <v>0</v>
      </c>
      <c r="AB32" s="5">
        <f t="shared" ca="1" si="8"/>
        <v>0</v>
      </c>
      <c r="AC32" s="5">
        <f t="shared" ca="1" si="8"/>
        <v>0</v>
      </c>
      <c r="AD32" s="5">
        <f t="shared" ca="1" si="8"/>
        <v>0</v>
      </c>
      <c r="AE32" s="5">
        <f t="shared" ca="1" si="8"/>
        <v>0</v>
      </c>
      <c r="AF32" t="str">
        <f t="shared" si="1"/>
        <v>046</v>
      </c>
      <c r="AG32" s="5"/>
    </row>
    <row r="33" spans="1:33" ht="28.5">
      <c r="A33" s="39" t="s">
        <v>76</v>
      </c>
      <c r="B33" s="26" t="s">
        <v>26</v>
      </c>
      <c r="C33" s="51" t="s">
        <v>77</v>
      </c>
      <c r="D33" s="54">
        <f>SUM(E33:P33)</f>
        <v>0</v>
      </c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R33" t="s">
        <v>78</v>
      </c>
      <c r="S33" s="5">
        <f t="shared" ca="1" si="9"/>
        <v>0</v>
      </c>
      <c r="T33" s="5">
        <f t="shared" ca="1" si="9"/>
        <v>0</v>
      </c>
      <c r="U33" s="5">
        <f t="shared" ca="1" si="9"/>
        <v>0</v>
      </c>
      <c r="V33" s="5">
        <f t="shared" ca="1" si="9"/>
        <v>0</v>
      </c>
      <c r="W33" s="5">
        <f t="shared" ca="1" si="9"/>
        <v>0</v>
      </c>
      <c r="X33" s="5">
        <f t="shared" ca="1" si="9"/>
        <v>0</v>
      </c>
      <c r="Y33" s="5">
        <f t="shared" ca="1" si="9"/>
        <v>0</v>
      </c>
      <c r="Z33" s="5">
        <f t="shared" ca="1" si="9"/>
        <v>0</v>
      </c>
      <c r="AA33" s="5">
        <f t="shared" ca="1" si="9"/>
        <v>0</v>
      </c>
      <c r="AB33" s="5">
        <f t="shared" ca="1" si="8"/>
        <v>0</v>
      </c>
      <c r="AC33" s="5">
        <f t="shared" ca="1" si="8"/>
        <v>0</v>
      </c>
      <c r="AD33" s="5">
        <f t="shared" ca="1" si="8"/>
        <v>0</v>
      </c>
      <c r="AE33" s="5">
        <f t="shared" ca="1" si="8"/>
        <v>0</v>
      </c>
      <c r="AF33">
        <f>RIGHT(R33,3)*1000000</f>
        <v>47000000</v>
      </c>
      <c r="AG33" s="5"/>
    </row>
    <row r="34" spans="1:33" ht="15.75">
      <c r="A34" s="111" t="s">
        <v>79</v>
      </c>
      <c r="B34" s="112"/>
      <c r="C34" s="113"/>
      <c r="D34" s="56"/>
      <c r="E34" s="57"/>
      <c r="F34" s="57"/>
      <c r="G34" s="58"/>
      <c r="H34" s="58"/>
      <c r="I34" s="58"/>
      <c r="J34" s="58"/>
      <c r="K34" s="58"/>
      <c r="L34" s="58"/>
      <c r="M34" s="58"/>
      <c r="N34" s="58"/>
      <c r="O34" s="58"/>
      <c r="P34" s="58"/>
      <c r="R34" t="s">
        <v>80</v>
      </c>
      <c r="S34" s="5">
        <f t="shared" ca="1" si="9"/>
        <v>0</v>
      </c>
      <c r="T34" s="5">
        <f t="shared" ca="1" si="9"/>
        <v>0</v>
      </c>
      <c r="U34" s="5">
        <f t="shared" ca="1" si="9"/>
        <v>0</v>
      </c>
      <c r="V34" s="5">
        <f t="shared" ca="1" si="9"/>
        <v>0</v>
      </c>
      <c r="W34" s="5">
        <f t="shared" ca="1" si="9"/>
        <v>0</v>
      </c>
      <c r="X34" s="5">
        <f t="shared" ca="1" si="9"/>
        <v>0</v>
      </c>
      <c r="Y34" s="5">
        <f t="shared" ca="1" si="9"/>
        <v>0</v>
      </c>
      <c r="Z34" s="5">
        <f t="shared" ca="1" si="9"/>
        <v>0</v>
      </c>
      <c r="AA34" s="5">
        <f t="shared" ca="1" si="9"/>
        <v>0</v>
      </c>
      <c r="AB34" s="5">
        <f t="shared" ca="1" si="8"/>
        <v>0</v>
      </c>
      <c r="AC34" s="5">
        <f t="shared" ca="1" si="8"/>
        <v>0</v>
      </c>
      <c r="AD34" s="5">
        <f t="shared" ca="1" si="8"/>
        <v>0</v>
      </c>
      <c r="AE34" s="5">
        <f t="shared" ca="1" si="8"/>
        <v>0</v>
      </c>
      <c r="AF34" t="str">
        <f t="shared" si="1"/>
        <v>048</v>
      </c>
      <c r="AG34" s="5"/>
    </row>
    <row r="35" spans="1:33">
      <c r="A35" s="49" t="s">
        <v>81</v>
      </c>
      <c r="B35" s="32" t="s">
        <v>26</v>
      </c>
      <c r="C35" s="32" t="s">
        <v>82</v>
      </c>
      <c r="D35" s="37">
        <f ca="1">SUM(D42,D48,D54,D60)</f>
        <v>0</v>
      </c>
      <c r="E35" s="59">
        <f>SUM(E42,E48,E54,E60)</f>
        <v>0</v>
      </c>
      <c r="F35" s="59">
        <f t="shared" ref="F35:P35" si="10">SUM(F42,F48,F54,F60)</f>
        <v>0</v>
      </c>
      <c r="G35" s="59">
        <f t="shared" si="10"/>
        <v>0</v>
      </c>
      <c r="H35" s="59">
        <f t="shared" si="10"/>
        <v>0</v>
      </c>
      <c r="I35" s="59">
        <f t="shared" si="10"/>
        <v>0</v>
      </c>
      <c r="J35" s="59">
        <f t="shared" si="10"/>
        <v>0</v>
      </c>
      <c r="K35" s="59">
        <f t="shared" si="10"/>
        <v>0</v>
      </c>
      <c r="L35" s="59">
        <f t="shared" si="10"/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R35" t="s">
        <v>83</v>
      </c>
      <c r="S35" s="5">
        <f t="shared" ca="1" si="9"/>
        <v>0</v>
      </c>
      <c r="T35" s="5">
        <f t="shared" ca="1" si="9"/>
        <v>0</v>
      </c>
      <c r="U35" s="5">
        <f t="shared" ca="1" si="9"/>
        <v>0</v>
      </c>
      <c r="V35" s="5">
        <f t="shared" ca="1" si="9"/>
        <v>0</v>
      </c>
      <c r="W35" s="5">
        <f t="shared" ca="1" si="9"/>
        <v>0</v>
      </c>
      <c r="X35" s="5">
        <f t="shared" ca="1" si="9"/>
        <v>0</v>
      </c>
      <c r="Y35" s="5">
        <f t="shared" ca="1" si="9"/>
        <v>0</v>
      </c>
      <c r="Z35" s="5">
        <f t="shared" ca="1" si="9"/>
        <v>0</v>
      </c>
      <c r="AA35" s="5">
        <f t="shared" ca="1" si="9"/>
        <v>0</v>
      </c>
      <c r="AB35" s="5">
        <f t="shared" ca="1" si="8"/>
        <v>0</v>
      </c>
      <c r="AC35" s="5">
        <f t="shared" ca="1" si="8"/>
        <v>0</v>
      </c>
      <c r="AD35" s="5">
        <f t="shared" ca="1" si="8"/>
        <v>0</v>
      </c>
      <c r="AE35" s="5">
        <f t="shared" ca="1" si="8"/>
        <v>0</v>
      </c>
      <c r="AF35" t="str">
        <f t="shared" si="1"/>
        <v>049</v>
      </c>
      <c r="AG35" s="5"/>
    </row>
    <row r="36" spans="1:33">
      <c r="A36" s="60" t="s">
        <v>84</v>
      </c>
      <c r="B36" s="32" t="s">
        <v>26</v>
      </c>
      <c r="C36" s="32" t="s">
        <v>82</v>
      </c>
      <c r="D36" s="37">
        <f t="shared" ref="D36:P39" ca="1" si="11">SUM(D43,D49,D55,D62,D70)</f>
        <v>0</v>
      </c>
      <c r="E36" s="59">
        <f t="shared" si="11"/>
        <v>0</v>
      </c>
      <c r="F36" s="59">
        <f t="shared" si="11"/>
        <v>0</v>
      </c>
      <c r="G36" s="59">
        <f t="shared" si="11"/>
        <v>0</v>
      </c>
      <c r="H36" s="59">
        <f t="shared" si="11"/>
        <v>0</v>
      </c>
      <c r="I36" s="59">
        <f t="shared" si="11"/>
        <v>0</v>
      </c>
      <c r="J36" s="59">
        <f t="shared" si="11"/>
        <v>0</v>
      </c>
      <c r="K36" s="59">
        <f t="shared" si="11"/>
        <v>0</v>
      </c>
      <c r="L36" s="59">
        <f t="shared" si="11"/>
        <v>0</v>
      </c>
      <c r="M36" s="59">
        <f t="shared" si="11"/>
        <v>0</v>
      </c>
      <c r="N36" s="59">
        <f t="shared" si="11"/>
        <v>0</v>
      </c>
      <c r="O36" s="59">
        <f t="shared" si="11"/>
        <v>0</v>
      </c>
      <c r="P36" s="59">
        <f t="shared" si="11"/>
        <v>0</v>
      </c>
      <c r="R36" t="s">
        <v>85</v>
      </c>
      <c r="S36" s="5">
        <f t="shared" ca="1" si="9"/>
        <v>0</v>
      </c>
      <c r="T36" s="5">
        <f t="shared" ca="1" si="9"/>
        <v>0</v>
      </c>
      <c r="U36" s="5">
        <f t="shared" ca="1" si="9"/>
        <v>0</v>
      </c>
      <c r="V36" s="5">
        <f t="shared" ca="1" si="9"/>
        <v>0</v>
      </c>
      <c r="W36" s="5">
        <f t="shared" ca="1" si="9"/>
        <v>0</v>
      </c>
      <c r="X36" s="5">
        <f t="shared" ca="1" si="9"/>
        <v>0</v>
      </c>
      <c r="Y36" s="5">
        <f t="shared" ca="1" si="9"/>
        <v>0</v>
      </c>
      <c r="Z36" s="5">
        <f t="shared" ca="1" si="9"/>
        <v>0</v>
      </c>
      <c r="AA36" s="5">
        <f t="shared" ca="1" si="9"/>
        <v>0</v>
      </c>
      <c r="AB36" s="5">
        <f t="shared" ca="1" si="8"/>
        <v>0</v>
      </c>
      <c r="AC36" s="5">
        <f t="shared" ca="1" si="8"/>
        <v>0</v>
      </c>
      <c r="AD36" s="5">
        <f t="shared" ca="1" si="8"/>
        <v>0</v>
      </c>
      <c r="AE36" s="5">
        <f t="shared" ca="1" si="8"/>
        <v>0</v>
      </c>
      <c r="AF36" t="str">
        <f t="shared" si="1"/>
        <v>050</v>
      </c>
      <c r="AG36" s="5"/>
    </row>
    <row r="37" spans="1:33">
      <c r="A37" s="60" t="s">
        <v>86</v>
      </c>
      <c r="B37" s="32" t="s">
        <v>26</v>
      </c>
      <c r="C37" s="32" t="s">
        <v>82</v>
      </c>
      <c r="D37" s="37">
        <f t="shared" ca="1" si="11"/>
        <v>0</v>
      </c>
      <c r="E37" s="59">
        <f t="shared" si="11"/>
        <v>0</v>
      </c>
      <c r="F37" s="59">
        <f t="shared" si="11"/>
        <v>0</v>
      </c>
      <c r="G37" s="59">
        <f t="shared" si="11"/>
        <v>0</v>
      </c>
      <c r="H37" s="59">
        <f t="shared" si="11"/>
        <v>0</v>
      </c>
      <c r="I37" s="59">
        <f t="shared" si="11"/>
        <v>0</v>
      </c>
      <c r="J37" s="59">
        <f t="shared" si="11"/>
        <v>0</v>
      </c>
      <c r="K37" s="59">
        <f t="shared" si="11"/>
        <v>0</v>
      </c>
      <c r="L37" s="59">
        <f t="shared" si="11"/>
        <v>0</v>
      </c>
      <c r="M37" s="59">
        <f t="shared" si="11"/>
        <v>0</v>
      </c>
      <c r="N37" s="59">
        <f t="shared" si="11"/>
        <v>0</v>
      </c>
      <c r="O37" s="59">
        <f t="shared" si="11"/>
        <v>0</v>
      </c>
      <c r="P37" s="59">
        <f t="shared" si="11"/>
        <v>0</v>
      </c>
      <c r="R37" t="s">
        <v>87</v>
      </c>
      <c r="S37" s="5">
        <f t="shared" ca="1" si="9"/>
        <v>0</v>
      </c>
      <c r="T37" s="5">
        <f t="shared" ca="1" si="9"/>
        <v>0</v>
      </c>
      <c r="U37" s="5">
        <f t="shared" ca="1" si="9"/>
        <v>0</v>
      </c>
      <c r="V37" s="5">
        <f t="shared" ca="1" si="9"/>
        <v>0</v>
      </c>
      <c r="W37" s="5">
        <f t="shared" ca="1" si="9"/>
        <v>0</v>
      </c>
      <c r="X37" s="5">
        <f t="shared" ca="1" si="9"/>
        <v>0</v>
      </c>
      <c r="Y37" s="5">
        <f t="shared" ca="1" si="9"/>
        <v>0</v>
      </c>
      <c r="Z37" s="5">
        <f t="shared" ca="1" si="9"/>
        <v>0</v>
      </c>
      <c r="AA37" s="5">
        <f t="shared" ca="1" si="9"/>
        <v>0</v>
      </c>
      <c r="AB37" s="5">
        <f t="shared" ca="1" si="8"/>
        <v>0</v>
      </c>
      <c r="AC37" s="5">
        <f t="shared" ca="1" si="8"/>
        <v>0</v>
      </c>
      <c r="AD37" s="5">
        <f t="shared" ca="1" si="8"/>
        <v>0</v>
      </c>
      <c r="AE37" s="5">
        <f t="shared" ca="1" si="8"/>
        <v>0</v>
      </c>
      <c r="AF37" t="str">
        <f t="shared" si="1"/>
        <v>051</v>
      </c>
      <c r="AG37" s="5"/>
    </row>
    <row r="38" spans="1:33">
      <c r="A38" s="60" t="s">
        <v>88</v>
      </c>
      <c r="B38" s="32" t="s">
        <v>26</v>
      </c>
      <c r="C38" s="32" t="s">
        <v>82</v>
      </c>
      <c r="D38" s="37">
        <f t="shared" ca="1" si="11"/>
        <v>0</v>
      </c>
      <c r="E38" s="59">
        <f t="shared" si="11"/>
        <v>0</v>
      </c>
      <c r="F38" s="59">
        <f t="shared" si="11"/>
        <v>0</v>
      </c>
      <c r="G38" s="59">
        <f t="shared" si="11"/>
        <v>0</v>
      </c>
      <c r="H38" s="59">
        <f t="shared" si="11"/>
        <v>0</v>
      </c>
      <c r="I38" s="59">
        <f t="shared" si="11"/>
        <v>0</v>
      </c>
      <c r="J38" s="59">
        <f t="shared" si="11"/>
        <v>0</v>
      </c>
      <c r="K38" s="59">
        <f t="shared" si="11"/>
        <v>0</v>
      </c>
      <c r="L38" s="59">
        <f t="shared" si="11"/>
        <v>0</v>
      </c>
      <c r="M38" s="59">
        <f t="shared" si="11"/>
        <v>0</v>
      </c>
      <c r="N38" s="59">
        <f t="shared" si="11"/>
        <v>0</v>
      </c>
      <c r="O38" s="59">
        <f t="shared" si="11"/>
        <v>0</v>
      </c>
      <c r="P38" s="59">
        <f t="shared" si="11"/>
        <v>0</v>
      </c>
      <c r="R38" t="s">
        <v>89</v>
      </c>
      <c r="S38" s="5">
        <f t="shared" ca="1" si="9"/>
        <v>0</v>
      </c>
      <c r="T38" s="5">
        <f t="shared" ca="1" si="9"/>
        <v>0</v>
      </c>
      <c r="U38" s="5">
        <f t="shared" ca="1" si="9"/>
        <v>0</v>
      </c>
      <c r="V38" s="5">
        <f t="shared" ca="1" si="9"/>
        <v>0</v>
      </c>
      <c r="W38" s="5">
        <f t="shared" ca="1" si="9"/>
        <v>0</v>
      </c>
      <c r="X38" s="5">
        <f t="shared" ca="1" si="9"/>
        <v>0</v>
      </c>
      <c r="Y38" s="5">
        <f t="shared" ca="1" si="9"/>
        <v>0</v>
      </c>
      <c r="Z38" s="5">
        <f t="shared" ca="1" si="9"/>
        <v>0</v>
      </c>
      <c r="AA38" s="5">
        <f t="shared" ca="1" si="9"/>
        <v>0</v>
      </c>
      <c r="AB38" s="5">
        <f t="shared" ca="1" si="8"/>
        <v>0</v>
      </c>
      <c r="AC38" s="5">
        <f t="shared" ca="1" si="8"/>
        <v>0</v>
      </c>
      <c r="AD38" s="5">
        <f t="shared" ca="1" si="8"/>
        <v>0</v>
      </c>
      <c r="AE38" s="5">
        <f t="shared" ca="1" si="8"/>
        <v>0</v>
      </c>
      <c r="AF38" t="str">
        <f t="shared" si="1"/>
        <v>052</v>
      </c>
      <c r="AG38" s="5"/>
    </row>
    <row r="39" spans="1:33">
      <c r="A39" s="60" t="s">
        <v>90</v>
      </c>
      <c r="B39" s="32" t="s">
        <v>26</v>
      </c>
      <c r="C39" s="32" t="s">
        <v>82</v>
      </c>
      <c r="D39" s="37">
        <f ca="1">SUM(D46,D52,D58,D65,D73)</f>
        <v>0</v>
      </c>
      <c r="E39" s="59">
        <f t="shared" si="11"/>
        <v>0</v>
      </c>
      <c r="F39" s="59">
        <f t="shared" si="11"/>
        <v>0</v>
      </c>
      <c r="G39" s="59">
        <f t="shared" si="11"/>
        <v>0</v>
      </c>
      <c r="H39" s="59">
        <f t="shared" si="11"/>
        <v>0</v>
      </c>
      <c r="I39" s="59">
        <f t="shared" si="11"/>
        <v>0</v>
      </c>
      <c r="J39" s="59">
        <f t="shared" si="11"/>
        <v>0</v>
      </c>
      <c r="K39" s="59">
        <f t="shared" si="11"/>
        <v>0</v>
      </c>
      <c r="L39" s="59">
        <f t="shared" si="11"/>
        <v>0</v>
      </c>
      <c r="M39" s="59">
        <f t="shared" si="11"/>
        <v>0</v>
      </c>
      <c r="N39" s="59">
        <f t="shared" si="11"/>
        <v>0</v>
      </c>
      <c r="O39" s="59">
        <f t="shared" si="11"/>
        <v>0</v>
      </c>
      <c r="P39" s="59">
        <f t="shared" si="11"/>
        <v>0</v>
      </c>
      <c r="R39" s="40" t="s">
        <v>91</v>
      </c>
      <c r="S39" s="5">
        <f t="shared" ca="1" si="9"/>
        <v>0</v>
      </c>
      <c r="T39" s="5">
        <f t="shared" ca="1" si="9"/>
        <v>0</v>
      </c>
      <c r="U39" s="5">
        <f t="shared" ca="1" si="9"/>
        <v>0</v>
      </c>
      <c r="V39" s="5">
        <f t="shared" ca="1" si="9"/>
        <v>0</v>
      </c>
      <c r="W39" s="5">
        <f t="shared" ca="1" si="9"/>
        <v>0</v>
      </c>
      <c r="X39" s="5">
        <f t="shared" ca="1" si="9"/>
        <v>0</v>
      </c>
      <c r="Y39" s="5">
        <f t="shared" ca="1" si="9"/>
        <v>0</v>
      </c>
      <c r="Z39" s="5">
        <f t="shared" ca="1" si="9"/>
        <v>0</v>
      </c>
      <c r="AA39" s="5">
        <f t="shared" ca="1" si="9"/>
        <v>0</v>
      </c>
      <c r="AB39" s="5">
        <f t="shared" ca="1" si="8"/>
        <v>0</v>
      </c>
      <c r="AC39" s="5">
        <f t="shared" ca="1" si="8"/>
        <v>0</v>
      </c>
      <c r="AD39" s="5">
        <f t="shared" ca="1" si="8"/>
        <v>0</v>
      </c>
      <c r="AE39" s="5">
        <f t="shared" ca="1" si="8"/>
        <v>0</v>
      </c>
      <c r="AF39" s="40" t="str">
        <f t="shared" si="1"/>
        <v>113</v>
      </c>
      <c r="AG39" s="5"/>
    </row>
    <row r="40" spans="1:33">
      <c r="A40" s="60" t="s">
        <v>92</v>
      </c>
      <c r="B40" s="32" t="s">
        <v>26</v>
      </c>
      <c r="C40" s="32" t="s">
        <v>82</v>
      </c>
      <c r="D40" s="37">
        <f ca="1">SUM(D47,D53,D59,D66,D68,D74)</f>
        <v>0</v>
      </c>
      <c r="E40" s="59">
        <f>SUM(E47,E53,E59,E66,E68,E74)</f>
        <v>0</v>
      </c>
      <c r="F40" s="59">
        <f t="shared" ref="F40:P40" si="12">SUM(F47,F53,F59,F66,F68,F74)</f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R40" s="40" t="s">
        <v>93</v>
      </c>
      <c r="S40" s="5">
        <f t="shared" ca="1" si="9"/>
        <v>0</v>
      </c>
      <c r="T40" s="5">
        <f t="shared" ca="1" si="9"/>
        <v>0</v>
      </c>
      <c r="U40" s="5">
        <f t="shared" ca="1" si="9"/>
        <v>0</v>
      </c>
      <c r="V40" s="5">
        <f t="shared" ca="1" si="9"/>
        <v>0</v>
      </c>
      <c r="W40" s="5">
        <f t="shared" ca="1" si="9"/>
        <v>0</v>
      </c>
      <c r="X40" s="5">
        <f t="shared" ca="1" si="9"/>
        <v>0</v>
      </c>
      <c r="Y40" s="5">
        <f t="shared" ca="1" si="9"/>
        <v>0</v>
      </c>
      <c r="Z40" s="5">
        <f t="shared" ca="1" si="9"/>
        <v>0</v>
      </c>
      <c r="AA40" s="5">
        <f t="shared" ca="1" si="9"/>
        <v>0</v>
      </c>
      <c r="AB40" s="5">
        <f t="shared" ca="1" si="8"/>
        <v>0</v>
      </c>
      <c r="AC40" s="5">
        <f t="shared" ca="1" si="8"/>
        <v>0</v>
      </c>
      <c r="AD40" s="5">
        <f t="shared" ca="1" si="8"/>
        <v>0</v>
      </c>
      <c r="AE40" s="5">
        <f t="shared" ca="1" si="8"/>
        <v>0</v>
      </c>
      <c r="AF40" s="40" t="str">
        <f t="shared" si="1"/>
        <v>114</v>
      </c>
      <c r="AG40" s="5"/>
    </row>
    <row r="41" spans="1:33">
      <c r="A41" s="60" t="s">
        <v>94</v>
      </c>
      <c r="B41" s="32" t="s">
        <v>26</v>
      </c>
      <c r="C41" s="32" t="s">
        <v>82</v>
      </c>
      <c r="D41" s="37">
        <f ca="1">SUM(D75)</f>
        <v>0</v>
      </c>
      <c r="E41" s="59">
        <f>SUM(E75)</f>
        <v>0</v>
      </c>
      <c r="F41" s="59">
        <f t="shared" ref="F41:P41" si="13">SUM(F75)</f>
        <v>0</v>
      </c>
      <c r="G41" s="59">
        <f t="shared" si="13"/>
        <v>0</v>
      </c>
      <c r="H41" s="59">
        <f t="shared" si="13"/>
        <v>0</v>
      </c>
      <c r="I41" s="59">
        <f t="shared" si="13"/>
        <v>0</v>
      </c>
      <c r="J41" s="59">
        <f t="shared" si="13"/>
        <v>0</v>
      </c>
      <c r="K41" s="59">
        <f t="shared" si="13"/>
        <v>0</v>
      </c>
      <c r="L41" s="59">
        <f t="shared" si="13"/>
        <v>0</v>
      </c>
      <c r="M41" s="59">
        <f t="shared" si="13"/>
        <v>0</v>
      </c>
      <c r="N41" s="59">
        <f t="shared" si="13"/>
        <v>0</v>
      </c>
      <c r="O41" s="59">
        <f t="shared" si="13"/>
        <v>0</v>
      </c>
      <c r="P41" s="59">
        <f t="shared" si="13"/>
        <v>0</v>
      </c>
      <c r="R41" s="40" t="s">
        <v>95</v>
      </c>
      <c r="S41" s="5">
        <f t="shared" ca="1" si="9"/>
        <v>0</v>
      </c>
      <c r="T41" s="5">
        <f t="shared" ca="1" si="9"/>
        <v>0</v>
      </c>
      <c r="U41" s="5">
        <f t="shared" ca="1" si="9"/>
        <v>0</v>
      </c>
      <c r="V41" s="5">
        <f t="shared" ca="1" si="9"/>
        <v>0</v>
      </c>
      <c r="W41" s="5">
        <f t="shared" ca="1" si="9"/>
        <v>0</v>
      </c>
      <c r="X41" s="5">
        <f t="shared" ca="1" si="9"/>
        <v>0</v>
      </c>
      <c r="Y41" s="5">
        <f t="shared" ca="1" si="9"/>
        <v>0</v>
      </c>
      <c r="Z41" s="5">
        <f t="shared" ca="1" si="9"/>
        <v>0</v>
      </c>
      <c r="AA41" s="5">
        <f t="shared" ca="1" si="9"/>
        <v>0</v>
      </c>
      <c r="AB41" s="5">
        <f t="shared" ca="1" si="8"/>
        <v>0</v>
      </c>
      <c r="AC41" s="5">
        <f t="shared" ca="1" si="8"/>
        <v>0</v>
      </c>
      <c r="AD41" s="5">
        <f t="shared" ca="1" si="8"/>
        <v>0</v>
      </c>
      <c r="AE41" s="5">
        <f t="shared" ca="1" si="8"/>
        <v>0</v>
      </c>
      <c r="AF41" s="40" t="str">
        <f t="shared" si="1"/>
        <v>115</v>
      </c>
      <c r="AG41" s="5"/>
    </row>
    <row r="42" spans="1:33">
      <c r="A42" s="61" t="s">
        <v>96</v>
      </c>
      <c r="B42" s="26" t="s">
        <v>26</v>
      </c>
      <c r="C42" s="51" t="s">
        <v>82</v>
      </c>
      <c r="D42" s="37">
        <f t="shared" ref="D42:D58" ca="1" si="14">IF(SUM($E42:$P42)=0,0,LOOKUP(9999999,OFFSET($E42:$P42,,,1,MATCH($M$3,$E$7:$P$7,0))))</f>
        <v>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R42" t="s">
        <v>97</v>
      </c>
      <c r="S42" s="5">
        <f t="shared" ca="1" si="9"/>
        <v>0</v>
      </c>
      <c r="T42" s="5">
        <f t="shared" ca="1" si="9"/>
        <v>0</v>
      </c>
      <c r="U42" s="5">
        <f t="shared" ca="1" si="9"/>
        <v>0</v>
      </c>
      <c r="V42" s="5">
        <f t="shared" ca="1" si="9"/>
        <v>0</v>
      </c>
      <c r="W42" s="5">
        <f t="shared" ca="1" si="9"/>
        <v>0</v>
      </c>
      <c r="X42" s="5">
        <f t="shared" ca="1" si="9"/>
        <v>0</v>
      </c>
      <c r="Y42" s="5">
        <f t="shared" ca="1" si="9"/>
        <v>0</v>
      </c>
      <c r="Z42" s="5">
        <f t="shared" ca="1" si="9"/>
        <v>0</v>
      </c>
      <c r="AA42" s="5">
        <f t="shared" ca="1" si="9"/>
        <v>0</v>
      </c>
      <c r="AB42" s="5">
        <f t="shared" ca="1" si="8"/>
        <v>0</v>
      </c>
      <c r="AC42" s="5">
        <f t="shared" ca="1" si="8"/>
        <v>0</v>
      </c>
      <c r="AD42" s="5">
        <f t="shared" ca="1" si="8"/>
        <v>0</v>
      </c>
      <c r="AE42" s="5">
        <f t="shared" ca="1" si="8"/>
        <v>0</v>
      </c>
      <c r="AF42" t="str">
        <f t="shared" si="1"/>
        <v>053</v>
      </c>
      <c r="AG42" s="5"/>
    </row>
    <row r="43" spans="1:33">
      <c r="A43" s="62" t="s">
        <v>84</v>
      </c>
      <c r="B43" s="26" t="s">
        <v>26</v>
      </c>
      <c r="C43" s="27" t="s">
        <v>82</v>
      </c>
      <c r="D43" s="37">
        <f t="shared" ca="1" si="14"/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R43" t="s">
        <v>98</v>
      </c>
      <c r="S43" s="5">
        <f t="shared" ca="1" si="9"/>
        <v>0</v>
      </c>
      <c r="T43" s="5">
        <f t="shared" ca="1" si="9"/>
        <v>0</v>
      </c>
      <c r="U43" s="5">
        <f t="shared" ca="1" si="9"/>
        <v>0</v>
      </c>
      <c r="V43" s="5">
        <f t="shared" ca="1" si="9"/>
        <v>0</v>
      </c>
      <c r="W43" s="5">
        <f t="shared" ca="1" si="9"/>
        <v>0</v>
      </c>
      <c r="X43" s="5">
        <f t="shared" ca="1" si="9"/>
        <v>0</v>
      </c>
      <c r="Y43" s="5">
        <f t="shared" ca="1" si="9"/>
        <v>0</v>
      </c>
      <c r="Z43" s="5">
        <f t="shared" ca="1" si="9"/>
        <v>0</v>
      </c>
      <c r="AA43" s="5">
        <f t="shared" ca="1" si="9"/>
        <v>0</v>
      </c>
      <c r="AB43" s="5">
        <f t="shared" ca="1" si="8"/>
        <v>0</v>
      </c>
      <c r="AC43" s="5">
        <f t="shared" ca="1" si="8"/>
        <v>0</v>
      </c>
      <c r="AD43" s="5">
        <f t="shared" ca="1" si="8"/>
        <v>0</v>
      </c>
      <c r="AE43" s="5">
        <f t="shared" ca="1" si="8"/>
        <v>0</v>
      </c>
      <c r="AF43" t="str">
        <f t="shared" si="1"/>
        <v>054</v>
      </c>
      <c r="AG43" s="5"/>
    </row>
    <row r="44" spans="1:33">
      <c r="A44" s="62" t="s">
        <v>86</v>
      </c>
      <c r="B44" s="26" t="s">
        <v>26</v>
      </c>
      <c r="C44" s="27" t="s">
        <v>82</v>
      </c>
      <c r="D44" s="37">
        <f t="shared" ca="1" si="14"/>
        <v>0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R44" t="s">
        <v>99</v>
      </c>
      <c r="S44" s="5">
        <f t="shared" ca="1" si="9"/>
        <v>0</v>
      </c>
      <c r="T44" s="5">
        <f t="shared" ca="1" si="9"/>
        <v>0</v>
      </c>
      <c r="U44" s="5">
        <f t="shared" ca="1" si="9"/>
        <v>0</v>
      </c>
      <c r="V44" s="5">
        <f t="shared" ca="1" si="9"/>
        <v>0</v>
      </c>
      <c r="W44" s="5">
        <f t="shared" ca="1" si="9"/>
        <v>0</v>
      </c>
      <c r="X44" s="5">
        <f t="shared" ca="1" si="9"/>
        <v>0</v>
      </c>
      <c r="Y44" s="5">
        <f t="shared" ca="1" si="9"/>
        <v>0</v>
      </c>
      <c r="Z44" s="5">
        <f t="shared" ca="1" si="9"/>
        <v>0</v>
      </c>
      <c r="AA44" s="5">
        <f t="shared" ca="1" si="9"/>
        <v>0</v>
      </c>
      <c r="AB44" s="5">
        <f t="shared" ca="1" si="8"/>
        <v>0</v>
      </c>
      <c r="AC44" s="5">
        <f t="shared" ca="1" si="8"/>
        <v>0</v>
      </c>
      <c r="AD44" s="5">
        <f t="shared" ca="1" si="8"/>
        <v>0</v>
      </c>
      <c r="AE44" s="5">
        <f t="shared" ca="1" si="8"/>
        <v>0</v>
      </c>
      <c r="AF44" t="str">
        <f t="shared" si="1"/>
        <v>055</v>
      </c>
      <c r="AG44" s="5"/>
    </row>
    <row r="45" spans="1:33">
      <c r="A45" s="63" t="s">
        <v>88</v>
      </c>
      <c r="B45" s="26" t="s">
        <v>26</v>
      </c>
      <c r="C45" s="27" t="s">
        <v>82</v>
      </c>
      <c r="D45" s="37">
        <f t="shared" ca="1" si="14"/>
        <v>0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R45" t="s">
        <v>100</v>
      </c>
      <c r="S45" s="5">
        <f t="shared" ca="1" si="9"/>
        <v>0</v>
      </c>
      <c r="T45" s="5">
        <f t="shared" ca="1" si="9"/>
        <v>0</v>
      </c>
      <c r="U45" s="5">
        <f t="shared" ca="1" si="9"/>
        <v>0</v>
      </c>
      <c r="V45" s="5">
        <f t="shared" ca="1" si="9"/>
        <v>0</v>
      </c>
      <c r="W45" s="5">
        <f t="shared" ca="1" si="9"/>
        <v>0</v>
      </c>
      <c r="X45" s="5">
        <f t="shared" ca="1" si="9"/>
        <v>0</v>
      </c>
      <c r="Y45" s="5">
        <f t="shared" ca="1" si="9"/>
        <v>0</v>
      </c>
      <c r="Z45" s="5">
        <f t="shared" ca="1" si="9"/>
        <v>0</v>
      </c>
      <c r="AA45" s="5">
        <f t="shared" ca="1" si="9"/>
        <v>0</v>
      </c>
      <c r="AB45" s="5">
        <f t="shared" ca="1" si="8"/>
        <v>0</v>
      </c>
      <c r="AC45" s="5">
        <f t="shared" ca="1" si="8"/>
        <v>0</v>
      </c>
      <c r="AD45" s="5">
        <f t="shared" ca="1" si="8"/>
        <v>0</v>
      </c>
      <c r="AE45" s="5">
        <f t="shared" ca="1" si="8"/>
        <v>0</v>
      </c>
      <c r="AF45" t="str">
        <f t="shared" si="1"/>
        <v>056</v>
      </c>
      <c r="AG45" s="5"/>
    </row>
    <row r="46" spans="1:33">
      <c r="A46" s="64" t="s">
        <v>90</v>
      </c>
      <c r="B46" s="26" t="s">
        <v>26</v>
      </c>
      <c r="C46" s="27" t="s">
        <v>82</v>
      </c>
      <c r="D46" s="37">
        <f t="shared" ca="1" si="14"/>
        <v>0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R46" s="40" t="s">
        <v>101</v>
      </c>
      <c r="S46" s="5">
        <f t="shared" ca="1" si="9"/>
        <v>0</v>
      </c>
      <c r="T46" s="5">
        <f t="shared" ca="1" si="9"/>
        <v>0</v>
      </c>
      <c r="U46" s="5">
        <f t="shared" ca="1" si="9"/>
        <v>0</v>
      </c>
      <c r="V46" s="5">
        <f t="shared" ca="1" si="9"/>
        <v>0</v>
      </c>
      <c r="W46" s="5">
        <f t="shared" ca="1" si="9"/>
        <v>0</v>
      </c>
      <c r="X46" s="5">
        <f t="shared" ca="1" si="9"/>
        <v>0</v>
      </c>
      <c r="Y46" s="5">
        <f t="shared" ca="1" si="9"/>
        <v>0</v>
      </c>
      <c r="Z46" s="5">
        <f t="shared" ca="1" si="9"/>
        <v>0</v>
      </c>
      <c r="AA46" s="5">
        <f t="shared" ca="1" si="9"/>
        <v>0</v>
      </c>
      <c r="AB46" s="5">
        <f t="shared" ca="1" si="8"/>
        <v>0</v>
      </c>
      <c r="AC46" s="5">
        <f t="shared" ca="1" si="8"/>
        <v>0</v>
      </c>
      <c r="AD46" s="5">
        <f t="shared" ca="1" si="8"/>
        <v>0</v>
      </c>
      <c r="AE46" s="5">
        <f t="shared" ca="1" si="8"/>
        <v>0</v>
      </c>
      <c r="AF46" s="40" t="str">
        <f t="shared" si="1"/>
        <v>116</v>
      </c>
      <c r="AG46" s="5"/>
    </row>
    <row r="47" spans="1:33">
      <c r="A47" s="64" t="s">
        <v>92</v>
      </c>
      <c r="B47" s="26" t="s">
        <v>26</v>
      </c>
      <c r="C47" s="27" t="s">
        <v>82</v>
      </c>
      <c r="D47" s="37">
        <f t="shared" ca="1" si="14"/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R47" s="40" t="s">
        <v>102</v>
      </c>
      <c r="S47" s="5">
        <f t="shared" ca="1" si="9"/>
        <v>0</v>
      </c>
      <c r="T47" s="5">
        <f t="shared" ca="1" si="9"/>
        <v>0</v>
      </c>
      <c r="U47" s="5">
        <f t="shared" ca="1" si="9"/>
        <v>0</v>
      </c>
      <c r="V47" s="5">
        <f t="shared" ca="1" si="9"/>
        <v>0</v>
      </c>
      <c r="W47" s="5">
        <f t="shared" ca="1" si="9"/>
        <v>0</v>
      </c>
      <c r="X47" s="5">
        <f t="shared" ca="1" si="9"/>
        <v>0</v>
      </c>
      <c r="Y47" s="5">
        <f t="shared" ca="1" si="9"/>
        <v>0</v>
      </c>
      <c r="Z47" s="5">
        <f t="shared" ca="1" si="9"/>
        <v>0</v>
      </c>
      <c r="AA47" s="5">
        <f t="shared" ca="1" si="9"/>
        <v>0</v>
      </c>
      <c r="AB47" s="5">
        <f t="shared" ca="1" si="8"/>
        <v>0</v>
      </c>
      <c r="AC47" s="5">
        <f t="shared" ca="1" si="8"/>
        <v>0</v>
      </c>
      <c r="AD47" s="5">
        <f t="shared" ca="1" si="8"/>
        <v>0</v>
      </c>
      <c r="AE47" s="5">
        <f t="shared" ca="1" si="8"/>
        <v>0</v>
      </c>
      <c r="AF47" s="40" t="str">
        <f t="shared" si="1"/>
        <v>117</v>
      </c>
      <c r="AG47" s="5"/>
    </row>
    <row r="48" spans="1:33" ht="28.5">
      <c r="A48" s="61" t="s">
        <v>103</v>
      </c>
      <c r="B48" s="26" t="s">
        <v>26</v>
      </c>
      <c r="C48" s="51" t="s">
        <v>82</v>
      </c>
      <c r="D48" s="37">
        <f t="shared" ca="1" si="14"/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R48" t="s">
        <v>104</v>
      </c>
      <c r="S48" s="5">
        <f t="shared" ca="1" si="9"/>
        <v>0</v>
      </c>
      <c r="T48" s="5">
        <f t="shared" ca="1" si="9"/>
        <v>0</v>
      </c>
      <c r="U48" s="5">
        <f t="shared" ca="1" si="9"/>
        <v>0</v>
      </c>
      <c r="V48" s="5">
        <f t="shared" ca="1" si="9"/>
        <v>0</v>
      </c>
      <c r="W48" s="5">
        <f t="shared" ca="1" si="9"/>
        <v>0</v>
      </c>
      <c r="X48" s="5">
        <f t="shared" ca="1" si="9"/>
        <v>0</v>
      </c>
      <c r="Y48" s="5">
        <f t="shared" ca="1" si="9"/>
        <v>0</v>
      </c>
      <c r="Z48" s="5">
        <f t="shared" ca="1" si="9"/>
        <v>0</v>
      </c>
      <c r="AA48" s="5">
        <f t="shared" ca="1" si="9"/>
        <v>0</v>
      </c>
      <c r="AB48" s="5">
        <f t="shared" ca="1" si="8"/>
        <v>0</v>
      </c>
      <c r="AC48" s="5">
        <f t="shared" ca="1" si="8"/>
        <v>0</v>
      </c>
      <c r="AD48" s="5">
        <f t="shared" ca="1" si="8"/>
        <v>0</v>
      </c>
      <c r="AE48" s="5">
        <f t="shared" ca="1" si="8"/>
        <v>0</v>
      </c>
      <c r="AF48" t="str">
        <f t="shared" si="1"/>
        <v>057</v>
      </c>
      <c r="AG48" s="5"/>
    </row>
    <row r="49" spans="1:33">
      <c r="A49" s="62" t="s">
        <v>84</v>
      </c>
      <c r="B49" s="26" t="s">
        <v>26</v>
      </c>
      <c r="C49" s="27" t="s">
        <v>82</v>
      </c>
      <c r="D49" s="37">
        <f t="shared" ca="1" si="14"/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R49" t="s">
        <v>105</v>
      </c>
      <c r="S49" s="5">
        <f t="shared" ca="1" si="9"/>
        <v>0</v>
      </c>
      <c r="T49" s="5">
        <f t="shared" ca="1" si="9"/>
        <v>0</v>
      </c>
      <c r="U49" s="5">
        <f t="shared" ca="1" si="9"/>
        <v>0</v>
      </c>
      <c r="V49" s="5">
        <f t="shared" ca="1" si="9"/>
        <v>0</v>
      </c>
      <c r="W49" s="5">
        <f t="shared" ca="1" si="9"/>
        <v>0</v>
      </c>
      <c r="X49" s="5">
        <f t="shared" ca="1" si="9"/>
        <v>0</v>
      </c>
      <c r="Y49" s="5">
        <f t="shared" ca="1" si="9"/>
        <v>0</v>
      </c>
      <c r="Z49" s="5">
        <f t="shared" ca="1" si="9"/>
        <v>0</v>
      </c>
      <c r="AA49" s="5">
        <f t="shared" ca="1" si="9"/>
        <v>0</v>
      </c>
      <c r="AB49" s="5">
        <f t="shared" ca="1" si="8"/>
        <v>0</v>
      </c>
      <c r="AC49" s="5">
        <f t="shared" ca="1" si="8"/>
        <v>0</v>
      </c>
      <c r="AD49" s="5">
        <f t="shared" ca="1" si="8"/>
        <v>0</v>
      </c>
      <c r="AE49" s="5">
        <f t="shared" ca="1" si="8"/>
        <v>0</v>
      </c>
      <c r="AF49" t="str">
        <f t="shared" si="1"/>
        <v>058</v>
      </c>
      <c r="AG49" s="5"/>
    </row>
    <row r="50" spans="1:33">
      <c r="A50" s="62" t="s">
        <v>86</v>
      </c>
      <c r="B50" s="26" t="s">
        <v>26</v>
      </c>
      <c r="C50" s="27" t="s">
        <v>82</v>
      </c>
      <c r="D50" s="37">
        <f t="shared" ca="1" si="14"/>
        <v>0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R50" t="s">
        <v>106</v>
      </c>
      <c r="S50" s="5">
        <f t="shared" ca="1" si="9"/>
        <v>0</v>
      </c>
      <c r="T50" s="5">
        <f t="shared" ca="1" si="9"/>
        <v>0</v>
      </c>
      <c r="U50" s="5">
        <f t="shared" ca="1" si="9"/>
        <v>0</v>
      </c>
      <c r="V50" s="5">
        <f t="shared" ca="1" si="9"/>
        <v>0</v>
      </c>
      <c r="W50" s="5">
        <f t="shared" ca="1" si="9"/>
        <v>0</v>
      </c>
      <c r="X50" s="5">
        <f t="shared" ca="1" si="9"/>
        <v>0</v>
      </c>
      <c r="Y50" s="5">
        <f t="shared" ca="1" si="9"/>
        <v>0</v>
      </c>
      <c r="Z50" s="5">
        <f t="shared" ca="1" si="9"/>
        <v>0</v>
      </c>
      <c r="AA50" s="5">
        <f t="shared" ca="1" si="9"/>
        <v>0</v>
      </c>
      <c r="AB50" s="5">
        <f t="shared" ca="1" si="8"/>
        <v>0</v>
      </c>
      <c r="AC50" s="5">
        <f t="shared" ca="1" si="8"/>
        <v>0</v>
      </c>
      <c r="AD50" s="5">
        <f t="shared" ca="1" si="8"/>
        <v>0</v>
      </c>
      <c r="AE50" s="5">
        <f t="shared" ca="1" si="8"/>
        <v>0</v>
      </c>
      <c r="AF50" t="str">
        <f t="shared" si="1"/>
        <v>059</v>
      </c>
      <c r="AG50" s="5"/>
    </row>
    <row r="51" spans="1:33">
      <c r="A51" s="63" t="s">
        <v>88</v>
      </c>
      <c r="B51" s="26" t="s">
        <v>26</v>
      </c>
      <c r="C51" s="27" t="s">
        <v>82</v>
      </c>
      <c r="D51" s="37">
        <f t="shared" ca="1" si="14"/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R51" t="s">
        <v>107</v>
      </c>
      <c r="S51" s="5">
        <f t="shared" ca="1" si="9"/>
        <v>0</v>
      </c>
      <c r="T51" s="5">
        <f t="shared" ca="1" si="9"/>
        <v>0</v>
      </c>
      <c r="U51" s="5">
        <f t="shared" ca="1" si="9"/>
        <v>0</v>
      </c>
      <c r="V51" s="5">
        <f t="shared" ca="1" si="9"/>
        <v>0</v>
      </c>
      <c r="W51" s="5">
        <f t="shared" ca="1" si="9"/>
        <v>0</v>
      </c>
      <c r="X51" s="5">
        <f t="shared" ca="1" si="9"/>
        <v>0</v>
      </c>
      <c r="Y51" s="5">
        <f t="shared" ca="1" si="9"/>
        <v>0</v>
      </c>
      <c r="Z51" s="5">
        <f t="shared" ca="1" si="9"/>
        <v>0</v>
      </c>
      <c r="AA51" s="5">
        <f t="shared" ca="1" si="9"/>
        <v>0</v>
      </c>
      <c r="AB51" s="5">
        <f t="shared" ca="1" si="8"/>
        <v>0</v>
      </c>
      <c r="AC51" s="5">
        <f t="shared" ca="1" si="8"/>
        <v>0</v>
      </c>
      <c r="AD51" s="5">
        <f t="shared" ca="1" si="8"/>
        <v>0</v>
      </c>
      <c r="AE51" s="5">
        <f t="shared" ca="1" si="8"/>
        <v>0</v>
      </c>
      <c r="AF51" t="str">
        <f t="shared" si="1"/>
        <v>060</v>
      </c>
      <c r="AG51" s="5"/>
    </row>
    <row r="52" spans="1:33">
      <c r="A52" s="64" t="s">
        <v>90</v>
      </c>
      <c r="B52" s="26" t="s">
        <v>26</v>
      </c>
      <c r="C52" s="51" t="s">
        <v>82</v>
      </c>
      <c r="D52" s="37">
        <f t="shared" ca="1" si="14"/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R52" s="40" t="s">
        <v>108</v>
      </c>
      <c r="S52" s="5">
        <f t="shared" ca="1" si="9"/>
        <v>0</v>
      </c>
      <c r="T52" s="5">
        <f t="shared" ca="1" si="9"/>
        <v>0</v>
      </c>
      <c r="U52" s="5">
        <f t="shared" ca="1" si="9"/>
        <v>0</v>
      </c>
      <c r="V52" s="5">
        <f t="shared" ca="1" si="9"/>
        <v>0</v>
      </c>
      <c r="W52" s="5">
        <f t="shared" ca="1" si="9"/>
        <v>0</v>
      </c>
      <c r="X52" s="5">
        <f t="shared" ca="1" si="9"/>
        <v>0</v>
      </c>
      <c r="Y52" s="5">
        <f t="shared" ca="1" si="9"/>
        <v>0</v>
      </c>
      <c r="Z52" s="5">
        <f t="shared" ca="1" si="9"/>
        <v>0</v>
      </c>
      <c r="AA52" s="5">
        <f t="shared" ca="1" si="9"/>
        <v>0</v>
      </c>
      <c r="AB52" s="5">
        <f t="shared" ca="1" si="8"/>
        <v>0</v>
      </c>
      <c r="AC52" s="5">
        <f t="shared" ca="1" si="8"/>
        <v>0</v>
      </c>
      <c r="AD52" s="5">
        <f t="shared" ca="1" si="8"/>
        <v>0</v>
      </c>
      <c r="AE52" s="5">
        <f t="shared" ca="1" si="8"/>
        <v>0</v>
      </c>
      <c r="AF52" s="40" t="str">
        <f t="shared" si="1"/>
        <v>118</v>
      </c>
      <c r="AG52" s="5"/>
    </row>
    <row r="53" spans="1:33">
      <c r="A53" s="64" t="s">
        <v>92</v>
      </c>
      <c r="B53" s="26" t="s">
        <v>26</v>
      </c>
      <c r="C53" s="27" t="s">
        <v>82</v>
      </c>
      <c r="D53" s="37">
        <f t="shared" ca="1" si="14"/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R53" s="40" t="s">
        <v>109</v>
      </c>
      <c r="S53" s="5">
        <f t="shared" ca="1" si="9"/>
        <v>0</v>
      </c>
      <c r="T53" s="5">
        <f t="shared" ca="1" si="9"/>
        <v>0</v>
      </c>
      <c r="U53" s="5">
        <f t="shared" ca="1" si="9"/>
        <v>0</v>
      </c>
      <c r="V53" s="5">
        <f t="shared" ca="1" si="9"/>
        <v>0</v>
      </c>
      <c r="W53" s="5">
        <f t="shared" ca="1" si="9"/>
        <v>0</v>
      </c>
      <c r="X53" s="5">
        <f t="shared" ca="1" si="9"/>
        <v>0</v>
      </c>
      <c r="Y53" s="5">
        <f t="shared" ca="1" si="9"/>
        <v>0</v>
      </c>
      <c r="Z53" s="5">
        <f t="shared" ca="1" si="9"/>
        <v>0</v>
      </c>
      <c r="AA53" s="5">
        <f t="shared" ca="1" si="9"/>
        <v>0</v>
      </c>
      <c r="AB53" s="5">
        <f t="shared" ca="1" si="8"/>
        <v>0</v>
      </c>
      <c r="AC53" s="5">
        <f t="shared" ca="1" si="8"/>
        <v>0</v>
      </c>
      <c r="AD53" s="5">
        <f t="shared" ca="1" si="8"/>
        <v>0</v>
      </c>
      <c r="AE53" s="5">
        <f t="shared" ca="1" si="8"/>
        <v>0</v>
      </c>
      <c r="AF53" s="40" t="str">
        <f t="shared" si="1"/>
        <v>119</v>
      </c>
      <c r="AG53" s="5"/>
    </row>
    <row r="54" spans="1:33">
      <c r="A54" s="61" t="s">
        <v>110</v>
      </c>
      <c r="B54" s="26" t="s">
        <v>26</v>
      </c>
      <c r="C54" s="51" t="s">
        <v>82</v>
      </c>
      <c r="D54" s="37">
        <f t="shared" ca="1" si="14"/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R54" t="s">
        <v>111</v>
      </c>
      <c r="S54" s="5">
        <f t="shared" ca="1" si="9"/>
        <v>0</v>
      </c>
      <c r="T54" s="5">
        <f t="shared" ca="1" si="9"/>
        <v>0</v>
      </c>
      <c r="U54" s="5">
        <f t="shared" ca="1" si="9"/>
        <v>0</v>
      </c>
      <c r="V54" s="5">
        <f t="shared" ca="1" si="9"/>
        <v>0</v>
      </c>
      <c r="W54" s="5">
        <f t="shared" ca="1" si="9"/>
        <v>0</v>
      </c>
      <c r="X54" s="5">
        <f t="shared" ca="1" si="9"/>
        <v>0</v>
      </c>
      <c r="Y54" s="5">
        <f t="shared" ca="1" si="9"/>
        <v>0</v>
      </c>
      <c r="Z54" s="5">
        <f t="shared" ca="1" si="9"/>
        <v>0</v>
      </c>
      <c r="AA54" s="5">
        <f t="shared" ca="1" si="9"/>
        <v>0</v>
      </c>
      <c r="AB54" s="5">
        <f t="shared" ca="1" si="8"/>
        <v>0</v>
      </c>
      <c r="AC54" s="5">
        <f t="shared" ca="1" si="8"/>
        <v>0</v>
      </c>
      <c r="AD54" s="5">
        <f t="shared" ca="1" si="8"/>
        <v>0</v>
      </c>
      <c r="AE54" s="5">
        <f t="shared" ca="1" si="8"/>
        <v>0</v>
      </c>
      <c r="AF54" t="str">
        <f t="shared" si="1"/>
        <v>061</v>
      </c>
      <c r="AG54" s="5"/>
    </row>
    <row r="55" spans="1:33">
      <c r="A55" s="62" t="s">
        <v>84</v>
      </c>
      <c r="B55" s="26" t="s">
        <v>26</v>
      </c>
      <c r="C55" s="27" t="s">
        <v>82</v>
      </c>
      <c r="D55" s="37">
        <f t="shared" ca="1" si="14"/>
        <v>0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R55" t="s">
        <v>112</v>
      </c>
      <c r="S55" s="5">
        <f t="shared" ca="1" si="9"/>
        <v>0</v>
      </c>
      <c r="T55" s="5">
        <f t="shared" ca="1" si="9"/>
        <v>0</v>
      </c>
      <c r="U55" s="5">
        <f t="shared" ca="1" si="9"/>
        <v>0</v>
      </c>
      <c r="V55" s="5">
        <f t="shared" ca="1" si="9"/>
        <v>0</v>
      </c>
      <c r="W55" s="5">
        <f t="shared" ca="1" si="9"/>
        <v>0</v>
      </c>
      <c r="X55" s="5">
        <f t="shared" ca="1" si="9"/>
        <v>0</v>
      </c>
      <c r="Y55" s="5">
        <f t="shared" ca="1" si="9"/>
        <v>0</v>
      </c>
      <c r="Z55" s="5">
        <f t="shared" ca="1" si="9"/>
        <v>0</v>
      </c>
      <c r="AA55" s="5">
        <f t="shared" ca="1" si="9"/>
        <v>0</v>
      </c>
      <c r="AB55" s="5">
        <f t="shared" ca="1" si="8"/>
        <v>0</v>
      </c>
      <c r="AC55" s="5">
        <f t="shared" ca="1" si="8"/>
        <v>0</v>
      </c>
      <c r="AD55" s="5">
        <f t="shared" ca="1" si="8"/>
        <v>0</v>
      </c>
      <c r="AE55" s="5">
        <f t="shared" ca="1" si="8"/>
        <v>0</v>
      </c>
      <c r="AF55" t="str">
        <f t="shared" si="1"/>
        <v>062</v>
      </c>
      <c r="AG55" s="5"/>
    </row>
    <row r="56" spans="1:33">
      <c r="A56" s="62" t="s">
        <v>86</v>
      </c>
      <c r="B56" s="26" t="s">
        <v>26</v>
      </c>
      <c r="C56" s="27" t="s">
        <v>82</v>
      </c>
      <c r="D56" s="37">
        <f t="shared" ca="1" si="14"/>
        <v>0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R56" t="s">
        <v>113</v>
      </c>
      <c r="S56" s="5">
        <f t="shared" ca="1" si="9"/>
        <v>0</v>
      </c>
      <c r="T56" s="5">
        <f t="shared" ca="1" si="9"/>
        <v>0</v>
      </c>
      <c r="U56" s="5">
        <f t="shared" ca="1" si="9"/>
        <v>0</v>
      </c>
      <c r="V56" s="5">
        <f t="shared" ca="1" si="9"/>
        <v>0</v>
      </c>
      <c r="W56" s="5">
        <f t="shared" ca="1" si="9"/>
        <v>0</v>
      </c>
      <c r="X56" s="5">
        <f t="shared" ca="1" si="9"/>
        <v>0</v>
      </c>
      <c r="Y56" s="5">
        <f t="shared" ca="1" si="9"/>
        <v>0</v>
      </c>
      <c r="Z56" s="5">
        <f t="shared" ca="1" si="9"/>
        <v>0</v>
      </c>
      <c r="AA56" s="5">
        <f t="shared" ca="1" si="9"/>
        <v>0</v>
      </c>
      <c r="AB56" s="5">
        <f t="shared" ca="1" si="8"/>
        <v>0</v>
      </c>
      <c r="AC56" s="5">
        <f t="shared" ca="1" si="8"/>
        <v>0</v>
      </c>
      <c r="AD56" s="5">
        <f t="shared" ca="1" si="8"/>
        <v>0</v>
      </c>
      <c r="AE56" s="5">
        <f t="shared" ca="1" si="8"/>
        <v>0</v>
      </c>
      <c r="AF56" t="str">
        <f t="shared" si="1"/>
        <v>063</v>
      </c>
      <c r="AG56" s="5"/>
    </row>
    <row r="57" spans="1:33">
      <c r="A57" s="63" t="s">
        <v>88</v>
      </c>
      <c r="B57" s="26" t="s">
        <v>26</v>
      </c>
      <c r="C57" s="27" t="s">
        <v>82</v>
      </c>
      <c r="D57" s="37">
        <f t="shared" ca="1" si="14"/>
        <v>0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R57" t="s">
        <v>114</v>
      </c>
      <c r="S57" s="5">
        <f t="shared" ca="1" si="9"/>
        <v>0</v>
      </c>
      <c r="T57" s="5">
        <f t="shared" ca="1" si="9"/>
        <v>0</v>
      </c>
      <c r="U57" s="5">
        <f t="shared" ca="1" si="9"/>
        <v>0</v>
      </c>
      <c r="V57" s="5">
        <f t="shared" ca="1" si="9"/>
        <v>0</v>
      </c>
      <c r="W57" s="5">
        <f t="shared" ca="1" si="9"/>
        <v>0</v>
      </c>
      <c r="X57" s="5">
        <f t="shared" ca="1" si="9"/>
        <v>0</v>
      </c>
      <c r="Y57" s="5">
        <f t="shared" ca="1" si="9"/>
        <v>0</v>
      </c>
      <c r="Z57" s="5">
        <f t="shared" ca="1" si="9"/>
        <v>0</v>
      </c>
      <c r="AA57" s="5">
        <f t="shared" ca="1" si="9"/>
        <v>0</v>
      </c>
      <c r="AB57" s="5">
        <f t="shared" ca="1" si="8"/>
        <v>0</v>
      </c>
      <c r="AC57" s="5">
        <f t="shared" ca="1" si="8"/>
        <v>0</v>
      </c>
      <c r="AD57" s="5">
        <f t="shared" ca="1" si="8"/>
        <v>0</v>
      </c>
      <c r="AE57" s="5">
        <f t="shared" ca="1" si="8"/>
        <v>0</v>
      </c>
      <c r="AF57" t="str">
        <f t="shared" si="1"/>
        <v>064</v>
      </c>
      <c r="AG57" s="5"/>
    </row>
    <row r="58" spans="1:33">
      <c r="A58" s="64" t="s">
        <v>90</v>
      </c>
      <c r="B58" s="26" t="s">
        <v>26</v>
      </c>
      <c r="C58" s="51" t="s">
        <v>82</v>
      </c>
      <c r="D58" s="37">
        <f t="shared" ca="1" si="14"/>
        <v>0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R58" s="40" t="s">
        <v>115</v>
      </c>
      <c r="S58" s="5">
        <f t="shared" ca="1" si="9"/>
        <v>0</v>
      </c>
      <c r="T58" s="5">
        <f t="shared" ca="1" si="9"/>
        <v>0</v>
      </c>
      <c r="U58" s="5">
        <f t="shared" ca="1" si="9"/>
        <v>0</v>
      </c>
      <c r="V58" s="5">
        <f t="shared" ref="V58:AE73" ca="1" si="15">CELL("столбец",G58)*CELL("столбец",G58)*G58*$AF58</f>
        <v>0</v>
      </c>
      <c r="W58" s="5">
        <f t="shared" ca="1" si="15"/>
        <v>0</v>
      </c>
      <c r="X58" s="5">
        <f t="shared" ca="1" si="15"/>
        <v>0</v>
      </c>
      <c r="Y58" s="5">
        <f t="shared" ca="1" si="15"/>
        <v>0</v>
      </c>
      <c r="Z58" s="5">
        <f t="shared" ca="1" si="15"/>
        <v>0</v>
      </c>
      <c r="AA58" s="5">
        <f t="shared" ca="1" si="15"/>
        <v>0</v>
      </c>
      <c r="AB58" s="5">
        <f t="shared" ca="1" si="8"/>
        <v>0</v>
      </c>
      <c r="AC58" s="5">
        <f t="shared" ca="1" si="8"/>
        <v>0</v>
      </c>
      <c r="AD58" s="5">
        <f t="shared" ca="1" si="8"/>
        <v>0</v>
      </c>
      <c r="AE58" s="5">
        <f t="shared" ca="1" si="8"/>
        <v>0</v>
      </c>
      <c r="AF58" s="40" t="str">
        <f t="shared" si="1"/>
        <v>120</v>
      </c>
      <c r="AG58" s="5"/>
    </row>
    <row r="59" spans="1:33">
      <c r="A59" s="64" t="s">
        <v>92</v>
      </c>
      <c r="B59" s="26" t="s">
        <v>26</v>
      </c>
      <c r="C59" s="27" t="s">
        <v>82</v>
      </c>
      <c r="D59" s="37">
        <f ca="1">IF(SUM($E59:$P59)=0,0,LOOKUP(9999999,OFFSET($E59:$P59,,,1,MATCH($M$3,$E$7:$P$7,0))))</f>
        <v>0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R59" s="40" t="s">
        <v>116</v>
      </c>
      <c r="S59" s="5">
        <f t="shared" ref="S59:AE74" ca="1" si="16">CELL("столбец",D59)*CELL("столбец",D59)*D59*$AF59</f>
        <v>0</v>
      </c>
      <c r="T59" s="5">
        <f t="shared" ca="1" si="16"/>
        <v>0</v>
      </c>
      <c r="U59" s="5">
        <f t="shared" ca="1" si="16"/>
        <v>0</v>
      </c>
      <c r="V59" s="5">
        <f t="shared" ca="1" si="15"/>
        <v>0</v>
      </c>
      <c r="W59" s="5">
        <f t="shared" ca="1" si="15"/>
        <v>0</v>
      </c>
      <c r="X59" s="5">
        <f t="shared" ca="1" si="15"/>
        <v>0</v>
      </c>
      <c r="Y59" s="5">
        <f t="shared" ca="1" si="15"/>
        <v>0</v>
      </c>
      <c r="Z59" s="5">
        <f t="shared" ca="1" si="15"/>
        <v>0</v>
      </c>
      <c r="AA59" s="5">
        <f t="shared" ca="1" si="15"/>
        <v>0</v>
      </c>
      <c r="AB59" s="5">
        <f t="shared" ca="1" si="8"/>
        <v>0</v>
      </c>
      <c r="AC59" s="5">
        <f t="shared" ca="1" si="8"/>
        <v>0</v>
      </c>
      <c r="AD59" s="5">
        <f t="shared" ca="1" si="8"/>
        <v>0</v>
      </c>
      <c r="AE59" s="5">
        <f t="shared" ca="1" si="8"/>
        <v>0</v>
      </c>
      <c r="AF59" s="40" t="str">
        <f t="shared" si="1"/>
        <v>121</v>
      </c>
      <c r="AG59" s="5"/>
    </row>
    <row r="60" spans="1:33">
      <c r="A60" s="49" t="s">
        <v>117</v>
      </c>
      <c r="B60" s="32" t="s">
        <v>26</v>
      </c>
      <c r="C60" s="32" t="s">
        <v>82</v>
      </c>
      <c r="D60" s="37">
        <f ca="1">SUM(D67,D69,D61)</f>
        <v>0</v>
      </c>
      <c r="E60" s="59">
        <f>SUM(E67,E69,E61)</f>
        <v>0</v>
      </c>
      <c r="F60" s="59">
        <f t="shared" ref="F60" si="17">SUM(F67,F69,F61)</f>
        <v>0</v>
      </c>
      <c r="G60" s="59">
        <f>SUM(G67,G69,G61)</f>
        <v>0</v>
      </c>
      <c r="H60" s="59">
        <f t="shared" ref="H60:P60" si="18">SUM(H67,H69,H61)</f>
        <v>0</v>
      </c>
      <c r="I60" s="59">
        <f t="shared" si="18"/>
        <v>0</v>
      </c>
      <c r="J60" s="59">
        <f t="shared" si="18"/>
        <v>0</v>
      </c>
      <c r="K60" s="59">
        <f t="shared" si="18"/>
        <v>0</v>
      </c>
      <c r="L60" s="59">
        <f t="shared" si="18"/>
        <v>0</v>
      </c>
      <c r="M60" s="59">
        <f t="shared" si="18"/>
        <v>0</v>
      </c>
      <c r="N60" s="59">
        <f t="shared" si="18"/>
        <v>0</v>
      </c>
      <c r="O60" s="59">
        <f t="shared" si="18"/>
        <v>0</v>
      </c>
      <c r="P60" s="59">
        <f t="shared" si="18"/>
        <v>0</v>
      </c>
      <c r="R60" t="s">
        <v>118</v>
      </c>
      <c r="S60" s="5">
        <f t="shared" ca="1" si="16"/>
        <v>0</v>
      </c>
      <c r="T60" s="5">
        <f t="shared" ca="1" si="16"/>
        <v>0</v>
      </c>
      <c r="U60" s="5">
        <f t="shared" ca="1" si="16"/>
        <v>0</v>
      </c>
      <c r="V60" s="5">
        <f t="shared" ca="1" si="15"/>
        <v>0</v>
      </c>
      <c r="W60" s="5">
        <f t="shared" ca="1" si="15"/>
        <v>0</v>
      </c>
      <c r="X60" s="5">
        <f t="shared" ca="1" si="15"/>
        <v>0</v>
      </c>
      <c r="Y60" s="5">
        <f t="shared" ca="1" si="15"/>
        <v>0</v>
      </c>
      <c r="Z60" s="5">
        <f t="shared" ca="1" si="15"/>
        <v>0</v>
      </c>
      <c r="AA60" s="5">
        <f t="shared" ca="1" si="15"/>
        <v>0</v>
      </c>
      <c r="AB60" s="5">
        <f t="shared" ca="1" si="8"/>
        <v>0</v>
      </c>
      <c r="AC60" s="5">
        <f t="shared" ca="1" si="8"/>
        <v>0</v>
      </c>
      <c r="AD60" s="5">
        <f t="shared" ca="1" si="8"/>
        <v>0</v>
      </c>
      <c r="AE60" s="5">
        <f t="shared" ca="1" si="8"/>
        <v>0</v>
      </c>
      <c r="AF60" t="str">
        <f t="shared" si="1"/>
        <v>065</v>
      </c>
      <c r="AG60" s="5"/>
    </row>
    <row r="61" spans="1:33">
      <c r="A61" s="65" t="s">
        <v>119</v>
      </c>
      <c r="B61" s="26" t="s">
        <v>26</v>
      </c>
      <c r="C61" s="51" t="s">
        <v>82</v>
      </c>
      <c r="D61" s="37">
        <f ca="1">IF(SUM($E61:$P61)=0,0,LOOKUP(9999999,OFFSET($E61:$P61,,,1,MATCH($M$3,$E$7:$P$7,0))))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R61" t="s">
        <v>120</v>
      </c>
      <c r="S61" s="5">
        <f t="shared" ca="1" si="16"/>
        <v>0</v>
      </c>
      <c r="T61" s="5">
        <f t="shared" ca="1" si="16"/>
        <v>0</v>
      </c>
      <c r="U61" s="5">
        <f t="shared" ca="1" si="16"/>
        <v>0</v>
      </c>
      <c r="V61" s="5">
        <f t="shared" ca="1" si="15"/>
        <v>0</v>
      </c>
      <c r="W61" s="5">
        <f t="shared" ca="1" si="15"/>
        <v>0</v>
      </c>
      <c r="X61" s="5">
        <f t="shared" ca="1" si="15"/>
        <v>0</v>
      </c>
      <c r="Y61" s="5">
        <f t="shared" ca="1" si="15"/>
        <v>0</v>
      </c>
      <c r="Z61" s="5">
        <f t="shared" ca="1" si="15"/>
        <v>0</v>
      </c>
      <c r="AA61" s="5">
        <f t="shared" ca="1" si="15"/>
        <v>0</v>
      </c>
      <c r="AB61" s="5">
        <f t="shared" ca="1" si="8"/>
        <v>0</v>
      </c>
      <c r="AC61" s="5">
        <f t="shared" ca="1" si="8"/>
        <v>0</v>
      </c>
      <c r="AD61" s="5">
        <f t="shared" ca="1" si="8"/>
        <v>0</v>
      </c>
      <c r="AE61" s="5">
        <f t="shared" ca="1" si="8"/>
        <v>0</v>
      </c>
      <c r="AF61" t="str">
        <f t="shared" si="1"/>
        <v>066</v>
      </c>
      <c r="AG61" s="5"/>
    </row>
    <row r="62" spans="1:33">
      <c r="A62" s="62" t="s">
        <v>84</v>
      </c>
      <c r="B62" s="26" t="s">
        <v>26</v>
      </c>
      <c r="C62" s="27" t="s">
        <v>82</v>
      </c>
      <c r="D62" s="37">
        <f t="shared" ref="D62:D75" ca="1" si="19">IF(SUM($E62:$P62)=0,0,LOOKUP(9999999,OFFSET($E62:$P62,,,1,MATCH($M$3,$E$7:$P$7,0))))</f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R62" t="s">
        <v>121</v>
      </c>
      <c r="S62" s="5">
        <f t="shared" ca="1" si="16"/>
        <v>0</v>
      </c>
      <c r="T62" s="5">
        <f t="shared" ca="1" si="16"/>
        <v>0</v>
      </c>
      <c r="U62" s="5">
        <f t="shared" ca="1" si="16"/>
        <v>0</v>
      </c>
      <c r="V62" s="5">
        <f t="shared" ca="1" si="15"/>
        <v>0</v>
      </c>
      <c r="W62" s="5">
        <f t="shared" ca="1" si="15"/>
        <v>0</v>
      </c>
      <c r="X62" s="5">
        <f t="shared" ca="1" si="15"/>
        <v>0</v>
      </c>
      <c r="Y62" s="5">
        <f t="shared" ca="1" si="15"/>
        <v>0</v>
      </c>
      <c r="Z62" s="5">
        <f t="shared" ca="1" si="15"/>
        <v>0</v>
      </c>
      <c r="AA62" s="5">
        <f t="shared" ca="1" si="15"/>
        <v>0</v>
      </c>
      <c r="AB62" s="5">
        <f t="shared" ca="1" si="8"/>
        <v>0</v>
      </c>
      <c r="AC62" s="5">
        <f t="shared" ca="1" si="8"/>
        <v>0</v>
      </c>
      <c r="AD62" s="5">
        <f t="shared" ca="1" si="8"/>
        <v>0</v>
      </c>
      <c r="AE62" s="5">
        <f t="shared" ca="1" si="8"/>
        <v>0</v>
      </c>
      <c r="AF62" t="str">
        <f t="shared" si="1"/>
        <v>067</v>
      </c>
      <c r="AG62" s="5"/>
    </row>
    <row r="63" spans="1:33">
      <c r="A63" s="63" t="s">
        <v>86</v>
      </c>
      <c r="B63" s="26" t="s">
        <v>26</v>
      </c>
      <c r="C63" s="27" t="s">
        <v>82</v>
      </c>
      <c r="D63" s="37">
        <f t="shared" ca="1" si="19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R63" t="s">
        <v>122</v>
      </c>
      <c r="S63" s="5">
        <f t="shared" ca="1" si="16"/>
        <v>0</v>
      </c>
      <c r="T63" s="5">
        <f t="shared" ca="1" si="16"/>
        <v>0</v>
      </c>
      <c r="U63" s="5">
        <f t="shared" ca="1" si="16"/>
        <v>0</v>
      </c>
      <c r="V63" s="5">
        <f t="shared" ca="1" si="15"/>
        <v>0</v>
      </c>
      <c r="W63" s="5">
        <f t="shared" ca="1" si="15"/>
        <v>0</v>
      </c>
      <c r="X63" s="5">
        <f t="shared" ca="1" si="15"/>
        <v>0</v>
      </c>
      <c r="Y63" s="5">
        <f t="shared" ca="1" si="15"/>
        <v>0</v>
      </c>
      <c r="Z63" s="5">
        <f t="shared" ca="1" si="15"/>
        <v>0</v>
      </c>
      <c r="AA63" s="5">
        <f t="shared" ca="1" si="15"/>
        <v>0</v>
      </c>
      <c r="AB63" s="5">
        <f t="shared" ca="1" si="8"/>
        <v>0</v>
      </c>
      <c r="AC63" s="5">
        <f t="shared" ca="1" si="8"/>
        <v>0</v>
      </c>
      <c r="AD63" s="5">
        <f t="shared" ca="1" si="8"/>
        <v>0</v>
      </c>
      <c r="AE63" s="5">
        <f t="shared" ca="1" si="8"/>
        <v>0</v>
      </c>
      <c r="AF63" t="str">
        <f t="shared" si="1"/>
        <v>068</v>
      </c>
      <c r="AG63" s="5"/>
    </row>
    <row r="64" spans="1:33">
      <c r="A64" s="62" t="s">
        <v>88</v>
      </c>
      <c r="B64" s="26" t="s">
        <v>26</v>
      </c>
      <c r="C64" s="27" t="s">
        <v>82</v>
      </c>
      <c r="D64" s="37">
        <f t="shared" ca="1" si="19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R64" t="s">
        <v>123</v>
      </c>
      <c r="S64" s="5">
        <f t="shared" ca="1" si="16"/>
        <v>0</v>
      </c>
      <c r="T64" s="5">
        <f t="shared" ca="1" si="16"/>
        <v>0</v>
      </c>
      <c r="U64" s="5">
        <f t="shared" ca="1" si="16"/>
        <v>0</v>
      </c>
      <c r="V64" s="5">
        <f t="shared" ca="1" si="15"/>
        <v>0</v>
      </c>
      <c r="W64" s="5">
        <f t="shared" ca="1" si="15"/>
        <v>0</v>
      </c>
      <c r="X64" s="5">
        <f t="shared" ca="1" si="15"/>
        <v>0</v>
      </c>
      <c r="Y64" s="5">
        <f t="shared" ca="1" si="15"/>
        <v>0</v>
      </c>
      <c r="Z64" s="5">
        <f t="shared" ca="1" si="15"/>
        <v>0</v>
      </c>
      <c r="AA64" s="5">
        <f t="shared" ca="1" si="15"/>
        <v>0</v>
      </c>
      <c r="AB64" s="5">
        <f t="shared" ca="1" si="8"/>
        <v>0</v>
      </c>
      <c r="AC64" s="5">
        <f t="shared" ca="1" si="8"/>
        <v>0</v>
      </c>
      <c r="AD64" s="5">
        <f t="shared" ca="1" si="8"/>
        <v>0</v>
      </c>
      <c r="AE64" s="5">
        <f t="shared" ca="1" si="8"/>
        <v>0</v>
      </c>
      <c r="AF64" t="str">
        <f t="shared" si="1"/>
        <v>069</v>
      </c>
      <c r="AG64" s="5"/>
    </row>
    <row r="65" spans="1:34">
      <c r="A65" s="64" t="s">
        <v>90</v>
      </c>
      <c r="B65" s="26" t="s">
        <v>26</v>
      </c>
      <c r="C65" s="27" t="s">
        <v>82</v>
      </c>
      <c r="D65" s="37">
        <f ca="1">IF(SUM($E65:$P65)=0,0,LOOKUP(9999999,OFFSET($E65:$P65,,,1,MATCH($M$3,$E$7:$P$7,0))))</f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R65" s="40" t="s">
        <v>124</v>
      </c>
      <c r="S65" s="5">
        <f t="shared" ca="1" si="16"/>
        <v>0</v>
      </c>
      <c r="T65" s="5">
        <f t="shared" ca="1" si="16"/>
        <v>0</v>
      </c>
      <c r="U65" s="5">
        <f t="shared" ca="1" si="16"/>
        <v>0</v>
      </c>
      <c r="V65" s="5">
        <f t="shared" ca="1" si="15"/>
        <v>0</v>
      </c>
      <c r="W65" s="5">
        <f t="shared" ca="1" si="15"/>
        <v>0</v>
      </c>
      <c r="X65" s="5">
        <f t="shared" ca="1" si="15"/>
        <v>0</v>
      </c>
      <c r="Y65" s="5">
        <f t="shared" ca="1" si="15"/>
        <v>0</v>
      </c>
      <c r="Z65" s="5">
        <f t="shared" ca="1" si="15"/>
        <v>0</v>
      </c>
      <c r="AA65" s="5">
        <f t="shared" ca="1" si="15"/>
        <v>0</v>
      </c>
      <c r="AB65" s="5">
        <f t="shared" ca="1" si="15"/>
        <v>0</v>
      </c>
      <c r="AC65" s="5">
        <f t="shared" ca="1" si="15"/>
        <v>0</v>
      </c>
      <c r="AD65" s="5">
        <f t="shared" ca="1" si="15"/>
        <v>0</v>
      </c>
      <c r="AE65" s="5">
        <f t="shared" ca="1" si="15"/>
        <v>0</v>
      </c>
      <c r="AF65" s="40" t="str">
        <f t="shared" si="1"/>
        <v>122</v>
      </c>
      <c r="AG65" s="5"/>
    </row>
    <row r="66" spans="1:34">
      <c r="A66" s="64" t="s">
        <v>92</v>
      </c>
      <c r="B66" s="26" t="s">
        <v>26</v>
      </c>
      <c r="C66" s="27" t="s">
        <v>82</v>
      </c>
      <c r="D66" s="37">
        <f t="shared" ca="1" si="19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R66" s="40" t="s">
        <v>125</v>
      </c>
      <c r="S66" s="5">
        <f t="shared" ca="1" si="16"/>
        <v>0</v>
      </c>
      <c r="T66" s="5">
        <f t="shared" ca="1" si="16"/>
        <v>0</v>
      </c>
      <c r="U66" s="5">
        <f t="shared" ca="1" si="16"/>
        <v>0</v>
      </c>
      <c r="V66" s="5">
        <f t="shared" ca="1" si="15"/>
        <v>0</v>
      </c>
      <c r="W66" s="5">
        <f t="shared" ca="1" si="15"/>
        <v>0</v>
      </c>
      <c r="X66" s="5">
        <f t="shared" ca="1" si="15"/>
        <v>0</v>
      </c>
      <c r="Y66" s="5">
        <f t="shared" ca="1" si="15"/>
        <v>0</v>
      </c>
      <c r="Z66" s="5">
        <f t="shared" ca="1" si="15"/>
        <v>0</v>
      </c>
      <c r="AA66" s="5">
        <f t="shared" ca="1" si="15"/>
        <v>0</v>
      </c>
      <c r="AB66" s="5">
        <f t="shared" ca="1" si="15"/>
        <v>0</v>
      </c>
      <c r="AC66" s="5">
        <f t="shared" ca="1" si="15"/>
        <v>0</v>
      </c>
      <c r="AD66" s="5">
        <f t="shared" ca="1" si="15"/>
        <v>0</v>
      </c>
      <c r="AE66" s="5">
        <f t="shared" ca="1" si="15"/>
        <v>0</v>
      </c>
      <c r="AF66" s="40" t="str">
        <f t="shared" si="1"/>
        <v>123</v>
      </c>
      <c r="AG66" s="5"/>
    </row>
    <row r="67" spans="1:34" ht="28.5">
      <c r="A67" s="66" t="s">
        <v>126</v>
      </c>
      <c r="B67" s="26" t="s">
        <v>26</v>
      </c>
      <c r="C67" s="27" t="s">
        <v>82</v>
      </c>
      <c r="D67" s="37">
        <f t="shared" ca="1" si="19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R67" t="s">
        <v>127</v>
      </c>
      <c r="S67" s="5">
        <f t="shared" ca="1" si="16"/>
        <v>0</v>
      </c>
      <c r="T67" s="5">
        <f t="shared" ca="1" si="16"/>
        <v>0</v>
      </c>
      <c r="U67" s="5">
        <f t="shared" ca="1" si="16"/>
        <v>0</v>
      </c>
      <c r="V67" s="5">
        <f t="shared" ca="1" si="15"/>
        <v>0</v>
      </c>
      <c r="W67" s="5">
        <f t="shared" ca="1" si="15"/>
        <v>0</v>
      </c>
      <c r="X67" s="5">
        <f t="shared" ca="1" si="15"/>
        <v>0</v>
      </c>
      <c r="Y67" s="5">
        <f t="shared" ca="1" si="15"/>
        <v>0</v>
      </c>
      <c r="Z67" s="5">
        <f t="shared" ca="1" si="15"/>
        <v>0</v>
      </c>
      <c r="AA67" s="5">
        <f t="shared" ca="1" si="15"/>
        <v>0</v>
      </c>
      <c r="AB67" s="5">
        <f t="shared" ca="1" si="15"/>
        <v>0</v>
      </c>
      <c r="AC67" s="5">
        <f t="shared" ca="1" si="15"/>
        <v>0</v>
      </c>
      <c r="AD67" s="5">
        <f t="shared" ca="1" si="15"/>
        <v>0</v>
      </c>
      <c r="AE67" s="5">
        <f t="shared" ca="1" si="15"/>
        <v>0</v>
      </c>
      <c r="AF67" t="str">
        <f t="shared" si="1"/>
        <v>070</v>
      </c>
      <c r="AG67" s="5"/>
    </row>
    <row r="68" spans="1:34">
      <c r="A68" s="64" t="s">
        <v>92</v>
      </c>
      <c r="B68" s="26" t="s">
        <v>26</v>
      </c>
      <c r="C68" s="27" t="s">
        <v>82</v>
      </c>
      <c r="D68" s="37">
        <f t="shared" ca="1" si="19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R68" s="40" t="s">
        <v>128</v>
      </c>
      <c r="S68" s="5">
        <f t="shared" ca="1" si="16"/>
        <v>0</v>
      </c>
      <c r="T68" s="5">
        <f t="shared" ca="1" si="16"/>
        <v>0</v>
      </c>
      <c r="U68" s="5">
        <f t="shared" ca="1" si="16"/>
        <v>0</v>
      </c>
      <c r="V68" s="5">
        <f t="shared" ca="1" si="15"/>
        <v>0</v>
      </c>
      <c r="W68" s="5">
        <f t="shared" ca="1" si="15"/>
        <v>0</v>
      </c>
      <c r="X68" s="5">
        <f t="shared" ca="1" si="15"/>
        <v>0</v>
      </c>
      <c r="Y68" s="5">
        <f t="shared" ca="1" si="15"/>
        <v>0</v>
      </c>
      <c r="Z68" s="5">
        <f t="shared" ca="1" si="15"/>
        <v>0</v>
      </c>
      <c r="AA68" s="5">
        <f t="shared" ca="1" si="15"/>
        <v>0</v>
      </c>
      <c r="AB68" s="5">
        <f t="shared" ca="1" si="15"/>
        <v>0</v>
      </c>
      <c r="AC68" s="5">
        <f t="shared" ca="1" si="15"/>
        <v>0</v>
      </c>
      <c r="AD68" s="5">
        <f t="shared" ca="1" si="15"/>
        <v>0</v>
      </c>
      <c r="AE68" s="5">
        <f t="shared" ca="1" si="15"/>
        <v>0</v>
      </c>
      <c r="AF68" s="40" t="str">
        <f t="shared" si="1"/>
        <v>124</v>
      </c>
      <c r="AG68" s="5"/>
    </row>
    <row r="69" spans="1:34">
      <c r="A69" s="61" t="s">
        <v>129</v>
      </c>
      <c r="B69" s="26" t="s">
        <v>26</v>
      </c>
      <c r="C69" s="51" t="s">
        <v>82</v>
      </c>
      <c r="D69" s="37">
        <f t="shared" ca="1" si="19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R69" t="s">
        <v>130</v>
      </c>
      <c r="S69" s="5">
        <f t="shared" ca="1" si="16"/>
        <v>0</v>
      </c>
      <c r="T69" s="5">
        <f t="shared" ca="1" si="16"/>
        <v>0</v>
      </c>
      <c r="U69" s="5">
        <f t="shared" ca="1" si="16"/>
        <v>0</v>
      </c>
      <c r="V69" s="5">
        <f t="shared" ca="1" si="15"/>
        <v>0</v>
      </c>
      <c r="W69" s="5">
        <f t="shared" ca="1" si="15"/>
        <v>0</v>
      </c>
      <c r="X69" s="5">
        <f t="shared" ca="1" si="15"/>
        <v>0</v>
      </c>
      <c r="Y69" s="5">
        <f t="shared" ca="1" si="15"/>
        <v>0</v>
      </c>
      <c r="Z69" s="5">
        <f t="shared" ca="1" si="15"/>
        <v>0</v>
      </c>
      <c r="AA69" s="5">
        <f t="shared" ca="1" si="15"/>
        <v>0</v>
      </c>
      <c r="AB69" s="5">
        <f t="shared" ca="1" si="15"/>
        <v>0</v>
      </c>
      <c r="AC69" s="5">
        <f t="shared" ca="1" si="15"/>
        <v>0</v>
      </c>
      <c r="AD69" s="5">
        <f t="shared" ca="1" si="15"/>
        <v>0</v>
      </c>
      <c r="AE69" s="5">
        <f t="shared" ca="1" si="15"/>
        <v>0</v>
      </c>
      <c r="AF69" t="str">
        <f t="shared" si="1"/>
        <v>071</v>
      </c>
      <c r="AG69" s="5"/>
    </row>
    <row r="70" spans="1:34">
      <c r="A70" s="62" t="s">
        <v>84</v>
      </c>
      <c r="B70" s="26" t="s">
        <v>26</v>
      </c>
      <c r="C70" s="27" t="s">
        <v>82</v>
      </c>
      <c r="D70" s="37">
        <f t="shared" ca="1" si="19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R70" t="s">
        <v>131</v>
      </c>
      <c r="S70" s="5">
        <f t="shared" ca="1" si="16"/>
        <v>0</v>
      </c>
      <c r="T70" s="5">
        <f t="shared" ca="1" si="16"/>
        <v>0</v>
      </c>
      <c r="U70" s="5">
        <f t="shared" ca="1" si="16"/>
        <v>0</v>
      </c>
      <c r="V70" s="5">
        <f t="shared" ca="1" si="15"/>
        <v>0</v>
      </c>
      <c r="W70" s="5">
        <f t="shared" ca="1" si="15"/>
        <v>0</v>
      </c>
      <c r="X70" s="5">
        <f t="shared" ca="1" si="15"/>
        <v>0</v>
      </c>
      <c r="Y70" s="5">
        <f t="shared" ca="1" si="15"/>
        <v>0</v>
      </c>
      <c r="Z70" s="5">
        <f t="shared" ca="1" si="15"/>
        <v>0</v>
      </c>
      <c r="AA70" s="5">
        <f t="shared" ca="1" si="15"/>
        <v>0</v>
      </c>
      <c r="AB70" s="5">
        <f t="shared" ca="1" si="15"/>
        <v>0</v>
      </c>
      <c r="AC70" s="5">
        <f t="shared" ca="1" si="15"/>
        <v>0</v>
      </c>
      <c r="AD70" s="5">
        <f t="shared" ca="1" si="15"/>
        <v>0</v>
      </c>
      <c r="AE70" s="5">
        <f t="shared" ca="1" si="15"/>
        <v>0</v>
      </c>
      <c r="AF70" t="str">
        <f t="shared" si="1"/>
        <v>072</v>
      </c>
      <c r="AG70" s="5"/>
    </row>
    <row r="71" spans="1:34">
      <c r="A71" s="62" t="s">
        <v>86</v>
      </c>
      <c r="B71" s="26" t="s">
        <v>26</v>
      </c>
      <c r="C71" s="27" t="s">
        <v>82</v>
      </c>
      <c r="D71" s="37">
        <f t="shared" ca="1" si="19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R71" t="s">
        <v>132</v>
      </c>
      <c r="S71" s="5">
        <f t="shared" ca="1" si="16"/>
        <v>0</v>
      </c>
      <c r="T71" s="5">
        <f t="shared" ca="1" si="16"/>
        <v>0</v>
      </c>
      <c r="U71" s="5">
        <f t="shared" ca="1" si="16"/>
        <v>0</v>
      </c>
      <c r="V71" s="5">
        <f t="shared" ca="1" si="15"/>
        <v>0</v>
      </c>
      <c r="W71" s="5">
        <f t="shared" ca="1" si="15"/>
        <v>0</v>
      </c>
      <c r="X71" s="5">
        <f t="shared" ca="1" si="15"/>
        <v>0</v>
      </c>
      <c r="Y71" s="5">
        <f t="shared" ca="1" si="15"/>
        <v>0</v>
      </c>
      <c r="Z71" s="5">
        <f t="shared" ca="1" si="15"/>
        <v>0</v>
      </c>
      <c r="AA71" s="5">
        <f t="shared" ca="1" si="15"/>
        <v>0</v>
      </c>
      <c r="AB71" s="5">
        <f t="shared" ca="1" si="15"/>
        <v>0</v>
      </c>
      <c r="AC71" s="5">
        <f t="shared" ca="1" si="15"/>
        <v>0</v>
      </c>
      <c r="AD71" s="5">
        <f t="shared" ca="1" si="15"/>
        <v>0</v>
      </c>
      <c r="AE71" s="5">
        <f t="shared" ca="1" si="15"/>
        <v>0</v>
      </c>
      <c r="AF71" t="str">
        <f t="shared" si="1"/>
        <v>073</v>
      </c>
      <c r="AG71" s="5"/>
    </row>
    <row r="72" spans="1:34">
      <c r="A72" s="63" t="s">
        <v>88</v>
      </c>
      <c r="B72" s="26" t="s">
        <v>26</v>
      </c>
      <c r="C72" s="27" t="s">
        <v>82</v>
      </c>
      <c r="D72" s="37">
        <f ca="1">IF(SUM($E72:$P72)=0,0,LOOKUP(9999999,OFFSET($E72:$P72,,,1,MATCH($M$3,$E$7:$P$7,0))))</f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R72" t="s">
        <v>133</v>
      </c>
      <c r="S72" s="5">
        <f t="shared" ca="1" si="16"/>
        <v>0</v>
      </c>
      <c r="T72" s="5">
        <f t="shared" ca="1" si="16"/>
        <v>0</v>
      </c>
      <c r="U72" s="5">
        <f t="shared" ca="1" si="16"/>
        <v>0</v>
      </c>
      <c r="V72" s="5">
        <f t="shared" ca="1" si="15"/>
        <v>0</v>
      </c>
      <c r="W72" s="5">
        <f t="shared" ca="1" si="15"/>
        <v>0</v>
      </c>
      <c r="X72" s="5">
        <f t="shared" ca="1" si="15"/>
        <v>0</v>
      </c>
      <c r="Y72" s="5">
        <f t="shared" ca="1" si="15"/>
        <v>0</v>
      </c>
      <c r="Z72" s="5">
        <f t="shared" ca="1" si="15"/>
        <v>0</v>
      </c>
      <c r="AA72" s="5">
        <f t="shared" ca="1" si="15"/>
        <v>0</v>
      </c>
      <c r="AB72" s="5">
        <f t="shared" ca="1" si="15"/>
        <v>0</v>
      </c>
      <c r="AC72" s="5">
        <f t="shared" ca="1" si="15"/>
        <v>0</v>
      </c>
      <c r="AD72" s="5">
        <f t="shared" ca="1" si="15"/>
        <v>0</v>
      </c>
      <c r="AE72" s="5">
        <f t="shared" ca="1" si="15"/>
        <v>0</v>
      </c>
      <c r="AF72" t="str">
        <f t="shared" si="1"/>
        <v>074</v>
      </c>
      <c r="AG72" s="5"/>
    </row>
    <row r="73" spans="1:34">
      <c r="A73" s="64" t="s">
        <v>90</v>
      </c>
      <c r="B73" s="26" t="s">
        <v>26</v>
      </c>
      <c r="C73" s="27" t="s">
        <v>82</v>
      </c>
      <c r="D73" s="37">
        <f ca="1">IF(SUM($E73:$P73)=0,0,LOOKUP(9999999,OFFSET($E73:$P73,,,1,MATCH($M$3,$E$7:$P$7,0))))</f>
        <v>0</v>
      </c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R73" s="40" t="s">
        <v>134</v>
      </c>
      <c r="S73" s="5">
        <f t="shared" ca="1" si="16"/>
        <v>0</v>
      </c>
      <c r="T73" s="5">
        <f t="shared" ca="1" si="16"/>
        <v>0</v>
      </c>
      <c r="U73" s="5">
        <f t="shared" ca="1" si="16"/>
        <v>0</v>
      </c>
      <c r="V73" s="5">
        <f t="shared" ca="1" si="15"/>
        <v>0</v>
      </c>
      <c r="W73" s="5">
        <f t="shared" ca="1" si="15"/>
        <v>0</v>
      </c>
      <c r="X73" s="5">
        <f t="shared" ca="1" si="15"/>
        <v>0</v>
      </c>
      <c r="Y73" s="5">
        <f t="shared" ca="1" si="15"/>
        <v>0</v>
      </c>
      <c r="Z73" s="5">
        <f t="shared" ca="1" si="15"/>
        <v>0</v>
      </c>
      <c r="AA73" s="5">
        <f t="shared" ca="1" si="15"/>
        <v>0</v>
      </c>
      <c r="AB73" s="5">
        <f t="shared" ca="1" si="15"/>
        <v>0</v>
      </c>
      <c r="AC73" s="5">
        <f t="shared" ca="1" si="15"/>
        <v>0</v>
      </c>
      <c r="AD73" s="5">
        <f t="shared" ca="1" si="15"/>
        <v>0</v>
      </c>
      <c r="AE73" s="5">
        <f t="shared" ca="1" si="15"/>
        <v>0</v>
      </c>
      <c r="AF73" s="40" t="str">
        <f t="shared" si="1"/>
        <v>125</v>
      </c>
      <c r="AG73" s="5"/>
    </row>
    <row r="74" spans="1:34">
      <c r="A74" s="64" t="s">
        <v>92</v>
      </c>
      <c r="B74" s="26" t="s">
        <v>26</v>
      </c>
      <c r="C74" s="27" t="s">
        <v>82</v>
      </c>
      <c r="D74" s="37">
        <f t="shared" ca="1" si="19"/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R74" s="40" t="s">
        <v>135</v>
      </c>
      <c r="S74" s="5">
        <f t="shared" ca="1" si="16"/>
        <v>0</v>
      </c>
      <c r="T74" s="5">
        <f t="shared" ca="1" si="16"/>
        <v>0</v>
      </c>
      <c r="U74" s="5">
        <f t="shared" ca="1" si="16"/>
        <v>0</v>
      </c>
      <c r="V74" s="5">
        <f t="shared" ca="1" si="16"/>
        <v>0</v>
      </c>
      <c r="W74" s="5">
        <f t="shared" ca="1" si="16"/>
        <v>0</v>
      </c>
      <c r="X74" s="5">
        <f t="shared" ca="1" si="16"/>
        <v>0</v>
      </c>
      <c r="Y74" s="5">
        <f t="shared" ca="1" si="16"/>
        <v>0</v>
      </c>
      <c r="Z74" s="5">
        <f t="shared" ca="1" si="16"/>
        <v>0</v>
      </c>
      <c r="AA74" s="5">
        <f t="shared" ca="1" si="16"/>
        <v>0</v>
      </c>
      <c r="AB74" s="5">
        <f t="shared" ca="1" si="16"/>
        <v>0</v>
      </c>
      <c r="AC74" s="5">
        <f t="shared" ca="1" si="16"/>
        <v>0</v>
      </c>
      <c r="AD74" s="5">
        <f t="shared" ca="1" si="16"/>
        <v>0</v>
      </c>
      <c r="AE74" s="5">
        <f t="shared" ca="1" si="16"/>
        <v>0</v>
      </c>
      <c r="AF74" s="40" t="str">
        <f t="shared" si="1"/>
        <v>126</v>
      </c>
      <c r="AG74" s="5"/>
    </row>
    <row r="75" spans="1:34">
      <c r="A75" s="64" t="s">
        <v>94</v>
      </c>
      <c r="B75" s="26" t="s">
        <v>26</v>
      </c>
      <c r="C75" s="27" t="s">
        <v>82</v>
      </c>
      <c r="D75" s="37">
        <f t="shared" ca="1" si="19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R75" s="40" t="s">
        <v>136</v>
      </c>
      <c r="S75" s="5">
        <f t="shared" ref="S75:AE87" ca="1" si="20">CELL("столбец",D75)*CELL("столбец",D75)*D75*$AF75</f>
        <v>0</v>
      </c>
      <c r="T75" s="5">
        <f t="shared" ca="1" si="20"/>
        <v>0</v>
      </c>
      <c r="U75" s="5">
        <f t="shared" ca="1" si="20"/>
        <v>0</v>
      </c>
      <c r="V75" s="5">
        <f t="shared" ca="1" si="20"/>
        <v>0</v>
      </c>
      <c r="W75" s="5">
        <f t="shared" ca="1" si="20"/>
        <v>0</v>
      </c>
      <c r="X75" s="5">
        <f t="shared" ca="1" si="20"/>
        <v>0</v>
      </c>
      <c r="Y75" s="5">
        <f t="shared" ca="1" si="20"/>
        <v>0</v>
      </c>
      <c r="Z75" s="5">
        <f t="shared" ca="1" si="20"/>
        <v>0</v>
      </c>
      <c r="AA75" s="5">
        <f t="shared" ca="1" si="20"/>
        <v>0</v>
      </c>
      <c r="AB75" s="5">
        <f t="shared" ca="1" si="20"/>
        <v>0</v>
      </c>
      <c r="AC75" s="5">
        <f t="shared" ca="1" si="20"/>
        <v>0</v>
      </c>
      <c r="AD75" s="5">
        <f t="shared" ca="1" si="20"/>
        <v>0</v>
      </c>
      <c r="AE75" s="5">
        <f t="shared" ca="1" si="20"/>
        <v>0</v>
      </c>
      <c r="AF75" s="40" t="str">
        <f t="shared" si="1"/>
        <v>127</v>
      </c>
      <c r="AG75" s="5"/>
    </row>
    <row r="76" spans="1:34" ht="28.5">
      <c r="A76" s="67" t="s">
        <v>137</v>
      </c>
      <c r="B76" s="51" t="s">
        <v>138</v>
      </c>
      <c r="C76" s="27" t="s">
        <v>54</v>
      </c>
      <c r="D76" s="37">
        <f>SUM($E76:$P76)</f>
        <v>0</v>
      </c>
      <c r="E76" s="34"/>
      <c r="F76" s="34"/>
      <c r="G76" s="38"/>
      <c r="H76" s="34"/>
      <c r="I76" s="34"/>
      <c r="J76" s="38"/>
      <c r="K76" s="34"/>
      <c r="L76" s="34"/>
      <c r="M76" s="38"/>
      <c r="N76" s="34"/>
      <c r="O76" s="34"/>
      <c r="P76" s="38"/>
      <c r="R76" t="s">
        <v>139</v>
      </c>
      <c r="S76" s="5">
        <f t="shared" ca="1" si="20"/>
        <v>0</v>
      </c>
      <c r="T76" s="5">
        <f t="shared" ca="1" si="20"/>
        <v>0</v>
      </c>
      <c r="U76" s="5">
        <f t="shared" ca="1" si="20"/>
        <v>0</v>
      </c>
      <c r="V76" s="5">
        <f t="shared" ca="1" si="20"/>
        <v>0</v>
      </c>
      <c r="W76" s="5">
        <f t="shared" ca="1" si="20"/>
        <v>0</v>
      </c>
      <c r="X76" s="5">
        <f t="shared" ca="1" si="20"/>
        <v>0</v>
      </c>
      <c r="Y76" s="5">
        <f t="shared" ca="1" si="20"/>
        <v>0</v>
      </c>
      <c r="Z76" s="5">
        <f t="shared" ca="1" si="20"/>
        <v>0</v>
      </c>
      <c r="AA76" s="5">
        <f t="shared" ca="1" si="20"/>
        <v>0</v>
      </c>
      <c r="AB76" s="5">
        <f t="shared" ca="1" si="20"/>
        <v>0</v>
      </c>
      <c r="AC76" s="5">
        <f t="shared" ca="1" si="20"/>
        <v>0</v>
      </c>
      <c r="AD76" s="5">
        <f t="shared" ca="1" si="20"/>
        <v>0</v>
      </c>
      <c r="AE76" s="5">
        <f t="shared" ca="1" si="20"/>
        <v>0</v>
      </c>
      <c r="AF76" t="str">
        <f t="shared" si="1"/>
        <v>075</v>
      </c>
      <c r="AG76" s="5"/>
      <c r="AH76" t="s">
        <v>140</v>
      </c>
    </row>
    <row r="77" spans="1:34">
      <c r="A77" s="68" t="s">
        <v>141</v>
      </c>
      <c r="B77" s="26" t="s">
        <v>26</v>
      </c>
      <c r="C77" s="51" t="s">
        <v>27</v>
      </c>
      <c r="D77" s="37">
        <f ca="1">IF(SUM($E77:$P77)=0,0,LOOKUP(9999999,OFFSET($E77:$P77,,,1,MATCH($M$3,$E$7:$P$7,0))))</f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R77" t="s">
        <v>142</v>
      </c>
      <c r="S77" s="5">
        <f t="shared" ca="1" si="20"/>
        <v>0</v>
      </c>
      <c r="T77" s="5">
        <f t="shared" ca="1" si="20"/>
        <v>0</v>
      </c>
      <c r="U77" s="5">
        <f t="shared" ca="1" si="20"/>
        <v>0</v>
      </c>
      <c r="V77" s="5">
        <f t="shared" ca="1" si="20"/>
        <v>0</v>
      </c>
      <c r="W77" s="5">
        <f t="shared" ca="1" si="20"/>
        <v>0</v>
      </c>
      <c r="X77" s="5">
        <f t="shared" ca="1" si="20"/>
        <v>0</v>
      </c>
      <c r="Y77" s="5">
        <f t="shared" ca="1" si="20"/>
        <v>0</v>
      </c>
      <c r="Z77" s="5">
        <f t="shared" ca="1" si="20"/>
        <v>0</v>
      </c>
      <c r="AA77" s="5">
        <f t="shared" ca="1" si="20"/>
        <v>0</v>
      </c>
      <c r="AB77" s="5">
        <f t="shared" ca="1" si="20"/>
        <v>0</v>
      </c>
      <c r="AC77" s="5">
        <f t="shared" ca="1" si="20"/>
        <v>0</v>
      </c>
      <c r="AD77" s="5">
        <f t="shared" ca="1" si="20"/>
        <v>0</v>
      </c>
      <c r="AE77" s="5">
        <f t="shared" ca="1" si="20"/>
        <v>0</v>
      </c>
      <c r="AF77" t="str">
        <f t="shared" si="1"/>
        <v>078</v>
      </c>
      <c r="AG77" s="5"/>
    </row>
    <row r="78" spans="1:34" ht="28.5">
      <c r="A78" s="69" t="s">
        <v>143</v>
      </c>
      <c r="B78" s="26" t="s">
        <v>26</v>
      </c>
      <c r="C78" s="51" t="s">
        <v>27</v>
      </c>
      <c r="D78" s="37">
        <f ca="1">IF(SUM($E78:$P78)=0,0,LOOKUP(9999999,OFFSET($E78:$P78,,,1,MATCH($M$3,$E$7:$P$7,0))))</f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R78" t="s">
        <v>144</v>
      </c>
      <c r="S78" s="5">
        <f t="shared" ca="1" si="20"/>
        <v>0</v>
      </c>
      <c r="T78" s="5">
        <f t="shared" ca="1" si="20"/>
        <v>0</v>
      </c>
      <c r="U78" s="5">
        <f t="shared" ca="1" si="20"/>
        <v>0</v>
      </c>
      <c r="V78" s="5">
        <f t="shared" ca="1" si="20"/>
        <v>0</v>
      </c>
      <c r="W78" s="5">
        <f t="shared" ca="1" si="20"/>
        <v>0</v>
      </c>
      <c r="X78" s="5">
        <f t="shared" ca="1" si="20"/>
        <v>0</v>
      </c>
      <c r="Y78" s="5">
        <f t="shared" ca="1" si="20"/>
        <v>0</v>
      </c>
      <c r="Z78" s="5">
        <f t="shared" ca="1" si="20"/>
        <v>0</v>
      </c>
      <c r="AA78" s="5">
        <f t="shared" ca="1" si="20"/>
        <v>0</v>
      </c>
      <c r="AB78" s="5">
        <f t="shared" ca="1" si="20"/>
        <v>0</v>
      </c>
      <c r="AC78" s="5">
        <f t="shared" ca="1" si="20"/>
        <v>0</v>
      </c>
      <c r="AD78" s="5">
        <f t="shared" ca="1" si="20"/>
        <v>0</v>
      </c>
      <c r="AE78" s="5">
        <f t="shared" ca="1" si="20"/>
        <v>0</v>
      </c>
      <c r="AF78" t="str">
        <f t="shared" si="1"/>
        <v>079</v>
      </c>
      <c r="AG78" s="5"/>
    </row>
    <row r="79" spans="1:34" ht="28.5">
      <c r="A79" s="70" t="s">
        <v>145</v>
      </c>
      <c r="B79" s="51" t="s">
        <v>138</v>
      </c>
      <c r="C79" s="51" t="s">
        <v>27</v>
      </c>
      <c r="D79" s="37">
        <f ca="1">IF(SUM($E79:$P79)=0,0,LOOKUP(9999999,OFFSET($E79:$P79,,,1,MATCH($M$3,$E$7:$P$7,0))))</f>
        <v>0</v>
      </c>
      <c r="E79" s="34"/>
      <c r="F79" s="34"/>
      <c r="G79" s="38"/>
      <c r="H79" s="34"/>
      <c r="I79" s="34"/>
      <c r="J79" s="38"/>
      <c r="K79" s="34"/>
      <c r="L79" s="34"/>
      <c r="M79" s="38"/>
      <c r="N79" s="34"/>
      <c r="O79" s="34"/>
      <c r="P79" s="38"/>
      <c r="R79" t="s">
        <v>146</v>
      </c>
      <c r="S79" s="5">
        <f t="shared" ca="1" si="20"/>
        <v>0</v>
      </c>
      <c r="T79" s="5">
        <f t="shared" ca="1" si="20"/>
        <v>0</v>
      </c>
      <c r="U79" s="5">
        <f t="shared" ca="1" si="20"/>
        <v>0</v>
      </c>
      <c r="V79" s="5">
        <f t="shared" ca="1" si="20"/>
        <v>0</v>
      </c>
      <c r="W79" s="5">
        <f t="shared" ca="1" si="20"/>
        <v>0</v>
      </c>
      <c r="X79" s="5">
        <f t="shared" ca="1" si="20"/>
        <v>0</v>
      </c>
      <c r="Y79" s="5">
        <f t="shared" ca="1" si="20"/>
        <v>0</v>
      </c>
      <c r="Z79" s="5">
        <f t="shared" ca="1" si="20"/>
        <v>0</v>
      </c>
      <c r="AA79" s="5">
        <f t="shared" ca="1" si="20"/>
        <v>0</v>
      </c>
      <c r="AB79" s="5">
        <f t="shared" ca="1" si="20"/>
        <v>0</v>
      </c>
      <c r="AC79" s="5">
        <f t="shared" ca="1" si="20"/>
        <v>0</v>
      </c>
      <c r="AD79" s="5">
        <f t="shared" ca="1" si="20"/>
        <v>0</v>
      </c>
      <c r="AE79" s="5">
        <f t="shared" ca="1" si="20"/>
        <v>0</v>
      </c>
      <c r="AF79" t="str">
        <f t="shared" si="1"/>
        <v>080</v>
      </c>
      <c r="AG79" s="5"/>
    </row>
    <row r="80" spans="1:34" ht="28.5">
      <c r="A80" s="70" t="s">
        <v>147</v>
      </c>
      <c r="B80" s="51" t="s">
        <v>138</v>
      </c>
      <c r="C80" s="51" t="s">
        <v>27</v>
      </c>
      <c r="D80" s="37">
        <f t="shared" ref="D80:D81" ca="1" si="21">IF(SUM($E80:$P80)=0,0,LOOKUP(9999999,OFFSET($E80:$P80,,,1,MATCH($M$3,$E$7:$P$7,0))))</f>
        <v>0</v>
      </c>
      <c r="E80" s="34"/>
      <c r="F80" s="34"/>
      <c r="G80" s="38"/>
      <c r="H80" s="34"/>
      <c r="I80" s="34"/>
      <c r="J80" s="38"/>
      <c r="K80" s="34"/>
      <c r="L80" s="34"/>
      <c r="M80" s="38"/>
      <c r="N80" s="34"/>
      <c r="O80" s="34"/>
      <c r="P80" s="38"/>
      <c r="R80" t="s">
        <v>148</v>
      </c>
      <c r="S80" s="5">
        <f t="shared" ca="1" si="20"/>
        <v>0</v>
      </c>
      <c r="T80" s="5">
        <f t="shared" ca="1" si="20"/>
        <v>0</v>
      </c>
      <c r="U80" s="5">
        <f t="shared" ca="1" si="20"/>
        <v>0</v>
      </c>
      <c r="V80" s="5">
        <f t="shared" ca="1" si="20"/>
        <v>0</v>
      </c>
      <c r="W80" s="5">
        <f t="shared" ca="1" si="20"/>
        <v>0</v>
      </c>
      <c r="X80" s="5">
        <f t="shared" ca="1" si="20"/>
        <v>0</v>
      </c>
      <c r="Y80" s="5">
        <f t="shared" ca="1" si="20"/>
        <v>0</v>
      </c>
      <c r="Z80" s="5">
        <f t="shared" ca="1" si="20"/>
        <v>0</v>
      </c>
      <c r="AA80" s="5">
        <f t="shared" ca="1" si="20"/>
        <v>0</v>
      </c>
      <c r="AB80" s="5">
        <f t="shared" ca="1" si="20"/>
        <v>0</v>
      </c>
      <c r="AC80" s="5">
        <f t="shared" ca="1" si="20"/>
        <v>0</v>
      </c>
      <c r="AD80" s="5">
        <f t="shared" ca="1" si="20"/>
        <v>0</v>
      </c>
      <c r="AE80" s="5">
        <f t="shared" ca="1" si="20"/>
        <v>0</v>
      </c>
      <c r="AF80" t="str">
        <f t="shared" si="1"/>
        <v>081</v>
      </c>
      <c r="AG80" s="5"/>
    </row>
    <row r="81" spans="1:33" ht="28.5">
      <c r="A81" s="70" t="s">
        <v>149</v>
      </c>
      <c r="B81" s="51" t="s">
        <v>138</v>
      </c>
      <c r="C81" s="51" t="s">
        <v>27</v>
      </c>
      <c r="D81" s="37">
        <f t="shared" ca="1" si="21"/>
        <v>0</v>
      </c>
      <c r="E81" s="34"/>
      <c r="F81" s="34"/>
      <c r="G81" s="38"/>
      <c r="H81" s="34"/>
      <c r="I81" s="34"/>
      <c r="J81" s="38"/>
      <c r="K81" s="34"/>
      <c r="L81" s="34"/>
      <c r="M81" s="38"/>
      <c r="N81" s="34"/>
      <c r="O81" s="34"/>
      <c r="P81" s="38"/>
      <c r="R81" t="s">
        <v>150</v>
      </c>
      <c r="S81" s="5">
        <f t="shared" ca="1" si="20"/>
        <v>0</v>
      </c>
      <c r="T81" s="5">
        <f t="shared" ca="1" si="20"/>
        <v>0</v>
      </c>
      <c r="U81" s="5">
        <f t="shared" ca="1" si="20"/>
        <v>0</v>
      </c>
      <c r="V81" s="5">
        <f t="shared" ca="1" si="20"/>
        <v>0</v>
      </c>
      <c r="W81" s="5">
        <f t="shared" ca="1" si="20"/>
        <v>0</v>
      </c>
      <c r="X81" s="5">
        <f t="shared" ca="1" si="20"/>
        <v>0</v>
      </c>
      <c r="Y81" s="5">
        <f t="shared" ca="1" si="20"/>
        <v>0</v>
      </c>
      <c r="Z81" s="5">
        <f t="shared" ca="1" si="20"/>
        <v>0</v>
      </c>
      <c r="AA81" s="5">
        <f t="shared" ca="1" si="20"/>
        <v>0</v>
      </c>
      <c r="AB81" s="5">
        <f t="shared" ca="1" si="20"/>
        <v>0</v>
      </c>
      <c r="AC81" s="5">
        <f t="shared" ca="1" si="20"/>
        <v>0</v>
      </c>
      <c r="AD81" s="5">
        <f t="shared" ca="1" si="20"/>
        <v>0</v>
      </c>
      <c r="AE81" s="5">
        <f t="shared" ca="1" si="20"/>
        <v>0</v>
      </c>
      <c r="AF81" t="str">
        <f t="shared" si="1"/>
        <v>082</v>
      </c>
      <c r="AG81" s="5"/>
    </row>
    <row r="82" spans="1:33" ht="18">
      <c r="A82" s="14" t="s">
        <v>151</v>
      </c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8"/>
      <c r="R82" t="s">
        <v>152</v>
      </c>
      <c r="S82" s="5">
        <f t="shared" ca="1" si="20"/>
        <v>0</v>
      </c>
      <c r="T82" s="5">
        <f t="shared" ca="1" si="20"/>
        <v>0</v>
      </c>
      <c r="U82" s="5">
        <f t="shared" ca="1" si="20"/>
        <v>0</v>
      </c>
      <c r="V82" s="5">
        <f t="shared" ca="1" si="20"/>
        <v>0</v>
      </c>
      <c r="W82" s="5">
        <f t="shared" ca="1" si="20"/>
        <v>0</v>
      </c>
      <c r="X82" s="5">
        <f t="shared" ca="1" si="20"/>
        <v>0</v>
      </c>
      <c r="Y82" s="5">
        <f t="shared" ca="1" si="20"/>
        <v>0</v>
      </c>
      <c r="Z82" s="5">
        <f t="shared" ca="1" si="20"/>
        <v>0</v>
      </c>
      <c r="AA82" s="5">
        <f t="shared" ca="1" si="20"/>
        <v>0</v>
      </c>
      <c r="AB82" s="5">
        <f t="shared" ca="1" si="20"/>
        <v>0</v>
      </c>
      <c r="AC82" s="5">
        <f t="shared" ca="1" si="20"/>
        <v>0</v>
      </c>
      <c r="AD82" s="5">
        <f t="shared" ca="1" si="20"/>
        <v>0</v>
      </c>
      <c r="AE82" s="5">
        <f t="shared" ca="1" si="20"/>
        <v>0</v>
      </c>
      <c r="AF82" t="str">
        <f t="shared" si="1"/>
        <v>104</v>
      </c>
      <c r="AG82" s="5"/>
    </row>
    <row r="83" spans="1:33">
      <c r="A83" s="49" t="s">
        <v>153</v>
      </c>
      <c r="B83" s="32" t="s">
        <v>26</v>
      </c>
      <c r="C83" s="32" t="s">
        <v>54</v>
      </c>
      <c r="D83" s="37">
        <f t="shared" ref="D83:P83" ca="1" si="22">SUM(D84:D87)</f>
        <v>0</v>
      </c>
      <c r="E83" s="34">
        <f t="shared" si="22"/>
        <v>0</v>
      </c>
      <c r="F83" s="34">
        <f t="shared" si="22"/>
        <v>0</v>
      </c>
      <c r="G83" s="34">
        <f t="shared" si="22"/>
        <v>0</v>
      </c>
      <c r="H83" s="34">
        <f t="shared" si="22"/>
        <v>0</v>
      </c>
      <c r="I83" s="34">
        <f t="shared" si="22"/>
        <v>0</v>
      </c>
      <c r="J83" s="34">
        <f t="shared" si="22"/>
        <v>0</v>
      </c>
      <c r="K83" s="34">
        <f t="shared" si="22"/>
        <v>0</v>
      </c>
      <c r="L83" s="34">
        <f t="shared" si="22"/>
        <v>0</v>
      </c>
      <c r="M83" s="34">
        <f t="shared" si="22"/>
        <v>0</v>
      </c>
      <c r="N83" s="34">
        <f t="shared" si="22"/>
        <v>0</v>
      </c>
      <c r="O83" s="34">
        <f t="shared" si="22"/>
        <v>0</v>
      </c>
      <c r="P83" s="34">
        <f t="shared" si="22"/>
        <v>0</v>
      </c>
      <c r="R83" t="s">
        <v>154</v>
      </c>
      <c r="S83" s="5">
        <f t="shared" ca="1" si="20"/>
        <v>0</v>
      </c>
      <c r="T83" s="5">
        <f t="shared" ca="1" si="20"/>
        <v>0</v>
      </c>
      <c r="U83" s="5">
        <f t="shared" ca="1" si="20"/>
        <v>0</v>
      </c>
      <c r="V83" s="5">
        <f t="shared" ca="1" si="20"/>
        <v>0</v>
      </c>
      <c r="W83" s="5">
        <f t="shared" ca="1" si="20"/>
        <v>0</v>
      </c>
      <c r="X83" s="5">
        <f t="shared" ca="1" si="20"/>
        <v>0</v>
      </c>
      <c r="Y83" s="5">
        <f t="shared" ca="1" si="20"/>
        <v>0</v>
      </c>
      <c r="Z83" s="5">
        <f t="shared" ca="1" si="20"/>
        <v>0</v>
      </c>
      <c r="AA83" s="5">
        <f t="shared" ca="1" si="20"/>
        <v>0</v>
      </c>
      <c r="AB83" s="5">
        <f t="shared" ca="1" si="20"/>
        <v>0</v>
      </c>
      <c r="AC83" s="5">
        <f t="shared" ca="1" si="20"/>
        <v>0</v>
      </c>
      <c r="AD83" s="5">
        <f t="shared" ca="1" si="20"/>
        <v>0</v>
      </c>
      <c r="AE83" s="5">
        <f t="shared" ca="1" si="20"/>
        <v>0</v>
      </c>
      <c r="AF83" t="str">
        <f t="shared" si="1"/>
        <v>105</v>
      </c>
      <c r="AG83" s="5"/>
    </row>
    <row r="84" spans="1:33">
      <c r="A84" s="70" t="s">
        <v>155</v>
      </c>
      <c r="B84" s="26" t="s">
        <v>26</v>
      </c>
      <c r="C84" s="51" t="s">
        <v>54</v>
      </c>
      <c r="D84" s="37">
        <f ca="1">IF(SUM($E84:$P84)=0,0,LOOKUP(9999999,OFFSET($E84:$P84,,,1,MATCH($M$3,$E$7:$P$7,0))))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R84" t="s">
        <v>156</v>
      </c>
      <c r="S84" s="5">
        <f t="shared" ca="1" si="20"/>
        <v>0</v>
      </c>
      <c r="T84" s="5">
        <f t="shared" ca="1" si="20"/>
        <v>0</v>
      </c>
      <c r="U84" s="5">
        <f t="shared" ca="1" si="20"/>
        <v>0</v>
      </c>
      <c r="V84" s="5">
        <f t="shared" ca="1" si="20"/>
        <v>0</v>
      </c>
      <c r="W84" s="5">
        <f t="shared" ca="1" si="20"/>
        <v>0</v>
      </c>
      <c r="X84" s="5">
        <f t="shared" ca="1" si="20"/>
        <v>0</v>
      </c>
      <c r="Y84" s="5">
        <f t="shared" ca="1" si="20"/>
        <v>0</v>
      </c>
      <c r="Z84" s="5">
        <f t="shared" ca="1" si="20"/>
        <v>0</v>
      </c>
      <c r="AA84" s="5">
        <f t="shared" ca="1" si="20"/>
        <v>0</v>
      </c>
      <c r="AB84" s="5">
        <f t="shared" ca="1" si="20"/>
        <v>0</v>
      </c>
      <c r="AC84" s="5">
        <f t="shared" ca="1" si="20"/>
        <v>0</v>
      </c>
      <c r="AD84" s="5">
        <f t="shared" ca="1" si="20"/>
        <v>0</v>
      </c>
      <c r="AE84" s="5">
        <f t="shared" ca="1" si="20"/>
        <v>0</v>
      </c>
      <c r="AF84" t="str">
        <f t="shared" si="1"/>
        <v>106</v>
      </c>
      <c r="AG84" s="5"/>
    </row>
    <row r="85" spans="1:33">
      <c r="A85" s="70" t="s">
        <v>157</v>
      </c>
      <c r="B85" s="26" t="s">
        <v>26</v>
      </c>
      <c r="C85" s="51" t="s">
        <v>54</v>
      </c>
      <c r="D85" s="37">
        <f ca="1">IF(SUM($E85:$P85)=0,0,LOOKUP(9999999,OFFSET($E85:$P85,,,1,MATCH($M$3,$E$7:$P$7,0))))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R85" t="s">
        <v>158</v>
      </c>
      <c r="S85" s="5">
        <f t="shared" ca="1" si="20"/>
        <v>0</v>
      </c>
      <c r="T85" s="5">
        <f t="shared" ca="1" si="20"/>
        <v>0</v>
      </c>
      <c r="U85" s="5">
        <f t="shared" ca="1" si="20"/>
        <v>0</v>
      </c>
      <c r="V85" s="5">
        <f t="shared" ca="1" si="20"/>
        <v>0</v>
      </c>
      <c r="W85" s="5">
        <f t="shared" ca="1" si="20"/>
        <v>0</v>
      </c>
      <c r="X85" s="5">
        <f t="shared" ca="1" si="20"/>
        <v>0</v>
      </c>
      <c r="Y85" s="5">
        <f t="shared" ca="1" si="20"/>
        <v>0</v>
      </c>
      <c r="Z85" s="5">
        <f t="shared" ca="1" si="20"/>
        <v>0</v>
      </c>
      <c r="AA85" s="5">
        <f t="shared" ca="1" si="20"/>
        <v>0</v>
      </c>
      <c r="AB85" s="5">
        <f t="shared" ca="1" si="20"/>
        <v>0</v>
      </c>
      <c r="AC85" s="5">
        <f t="shared" ca="1" si="20"/>
        <v>0</v>
      </c>
      <c r="AD85" s="5">
        <f t="shared" ca="1" si="20"/>
        <v>0</v>
      </c>
      <c r="AE85" s="5">
        <f t="shared" ca="1" si="20"/>
        <v>0</v>
      </c>
      <c r="AF85" t="str">
        <f t="shared" si="1"/>
        <v>107</v>
      </c>
      <c r="AG85" s="5"/>
    </row>
    <row r="86" spans="1:33">
      <c r="A86" s="70" t="s">
        <v>159</v>
      </c>
      <c r="B86" s="26" t="s">
        <v>26</v>
      </c>
      <c r="C86" s="51" t="s">
        <v>54</v>
      </c>
      <c r="D86" s="37">
        <f ca="1">IF(SUM($E86:$P86)=0,0,LOOKUP(9999999,OFFSET($E86:$P86,,,1,MATCH($M$3,$E$7:$P$7,0))))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R86" t="s">
        <v>160</v>
      </c>
      <c r="S86" s="5">
        <f t="shared" ca="1" si="20"/>
        <v>0</v>
      </c>
      <c r="T86" s="5">
        <f t="shared" ca="1" si="20"/>
        <v>0</v>
      </c>
      <c r="U86" s="5">
        <f t="shared" ca="1" si="20"/>
        <v>0</v>
      </c>
      <c r="V86" s="5">
        <f t="shared" ca="1" si="20"/>
        <v>0</v>
      </c>
      <c r="W86" s="5">
        <f t="shared" ca="1" si="20"/>
        <v>0</v>
      </c>
      <c r="X86" s="5">
        <f t="shared" ca="1" si="20"/>
        <v>0</v>
      </c>
      <c r="Y86" s="5">
        <f t="shared" ca="1" si="20"/>
        <v>0</v>
      </c>
      <c r="Z86" s="5">
        <f t="shared" ca="1" si="20"/>
        <v>0</v>
      </c>
      <c r="AA86" s="5">
        <f t="shared" ca="1" si="20"/>
        <v>0</v>
      </c>
      <c r="AB86" s="5">
        <f t="shared" ca="1" si="20"/>
        <v>0</v>
      </c>
      <c r="AC86" s="5">
        <f t="shared" ca="1" si="20"/>
        <v>0</v>
      </c>
      <c r="AD86" s="5">
        <f t="shared" ca="1" si="20"/>
        <v>0</v>
      </c>
      <c r="AE86" s="5">
        <f t="shared" ca="1" si="20"/>
        <v>0</v>
      </c>
      <c r="AF86" t="str">
        <f t="shared" si="1"/>
        <v>108</v>
      </c>
      <c r="AG86" s="5"/>
    </row>
    <row r="87" spans="1:33">
      <c r="A87" s="70" t="s">
        <v>161</v>
      </c>
      <c r="B87" s="26" t="s">
        <v>26</v>
      </c>
      <c r="C87" s="51" t="s">
        <v>54</v>
      </c>
      <c r="D87" s="37">
        <f ca="1">IF(SUM($E87:$P87)=0,0,LOOKUP(9999999,OFFSET($E87:$P87,,,1,MATCH($M$3,$E$7:$P$7,0))))</f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R87" t="s">
        <v>162</v>
      </c>
      <c r="S87" s="5">
        <f t="shared" ca="1" si="20"/>
        <v>0</v>
      </c>
      <c r="T87" s="5">
        <f t="shared" ca="1" si="20"/>
        <v>0</v>
      </c>
      <c r="U87" s="5">
        <f t="shared" ca="1" si="20"/>
        <v>0</v>
      </c>
      <c r="V87" s="5">
        <f t="shared" ca="1" si="20"/>
        <v>0</v>
      </c>
      <c r="W87" s="5">
        <f t="shared" ca="1" si="20"/>
        <v>0</v>
      </c>
      <c r="X87" s="5">
        <f t="shared" ca="1" si="20"/>
        <v>0</v>
      </c>
      <c r="Y87" s="5">
        <f t="shared" ca="1" si="20"/>
        <v>0</v>
      </c>
      <c r="Z87" s="5">
        <f t="shared" ca="1" si="20"/>
        <v>0</v>
      </c>
      <c r="AA87" s="5">
        <f t="shared" ca="1" si="20"/>
        <v>0</v>
      </c>
      <c r="AB87" s="5">
        <f t="shared" ca="1" si="20"/>
        <v>0</v>
      </c>
      <c r="AC87" s="5">
        <f t="shared" ca="1" si="20"/>
        <v>0</v>
      </c>
      <c r="AD87" s="5">
        <f t="shared" ca="1" si="20"/>
        <v>0</v>
      </c>
      <c r="AE87" s="5">
        <f t="shared" ca="1" si="20"/>
        <v>0</v>
      </c>
      <c r="AF87" t="str">
        <f t="shared" si="1"/>
        <v>109</v>
      </c>
      <c r="AG87" s="5"/>
    </row>
    <row r="89" spans="1:33" ht="15.75">
      <c r="A89" s="71" t="s">
        <v>163</v>
      </c>
      <c r="B89" s="72" t="s">
        <v>164</v>
      </c>
      <c r="D89" s="73" t="s">
        <v>165</v>
      </c>
      <c r="E89" s="74"/>
      <c r="F89" s="74"/>
      <c r="G89" s="114"/>
      <c r="H89" s="114"/>
      <c r="I89" s="114"/>
    </row>
    <row r="90" spans="1:33">
      <c r="E90" s="115" t="s">
        <v>166</v>
      </c>
      <c r="F90" s="115"/>
      <c r="G90" s="116" t="s">
        <v>167</v>
      </c>
      <c r="H90" s="116"/>
      <c r="I90" s="116"/>
    </row>
    <row r="92" spans="1:33" ht="18">
      <c r="A92" s="14" t="s">
        <v>168</v>
      </c>
      <c r="B92" s="15"/>
      <c r="C92" s="15"/>
      <c r="D92" s="4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8"/>
    </row>
    <row r="93" spans="1:33" hidden="1">
      <c r="A93" s="75"/>
      <c r="B93" s="76"/>
      <c r="C93" s="76"/>
      <c r="D93" s="76"/>
      <c r="E93" s="77">
        <v>1</v>
      </c>
      <c r="F93" s="77">
        <v>2</v>
      </c>
      <c r="G93" s="77">
        <v>3</v>
      </c>
      <c r="H93" s="77">
        <v>4</v>
      </c>
      <c r="I93" s="77">
        <v>5</v>
      </c>
      <c r="J93" s="77">
        <v>6</v>
      </c>
      <c r="K93" s="77">
        <v>7</v>
      </c>
      <c r="L93" s="77">
        <v>8</v>
      </c>
      <c r="M93" s="77">
        <v>9</v>
      </c>
      <c r="N93" s="77">
        <v>10</v>
      </c>
      <c r="O93" s="77">
        <v>11</v>
      </c>
      <c r="P93" s="77">
        <v>12</v>
      </c>
    </row>
    <row r="94" spans="1:33" hidden="1">
      <c r="A94" s="78"/>
      <c r="E94" s="79">
        <f>EOMONTH(DATE($O$3,E93,1),0)-DATE($O$3,E93,1)+1</f>
        <v>31</v>
      </c>
      <c r="F94" s="79">
        <f t="shared" ref="F94:P94" si="23">EOMONTH(DATE($O$3,F93,1),0)-DATE($O$3,F93,1)+1</f>
        <v>28</v>
      </c>
      <c r="G94" s="79">
        <f t="shared" si="23"/>
        <v>31</v>
      </c>
      <c r="H94" s="79">
        <f t="shared" si="23"/>
        <v>30</v>
      </c>
      <c r="I94" s="79">
        <f t="shared" si="23"/>
        <v>31</v>
      </c>
      <c r="J94" s="79">
        <f t="shared" si="23"/>
        <v>30</v>
      </c>
      <c r="K94" s="79">
        <f t="shared" si="23"/>
        <v>31</v>
      </c>
      <c r="L94" s="79">
        <f t="shared" si="23"/>
        <v>31</v>
      </c>
      <c r="M94" s="79">
        <f t="shared" si="23"/>
        <v>30</v>
      </c>
      <c r="N94" s="79">
        <f t="shared" si="23"/>
        <v>31</v>
      </c>
      <c r="O94" s="79">
        <f t="shared" si="23"/>
        <v>30</v>
      </c>
      <c r="P94" s="79">
        <f t="shared" si="23"/>
        <v>31</v>
      </c>
    </row>
    <row r="95" spans="1:33" ht="22.5" customHeight="1">
      <c r="A95" s="80" t="str">
        <f>IF(COUNTA($S95:$U95)=2,HYPERLINK("#R"&amp;$S95&amp;"C5:R"&amp;$S95&amp;"C16;R"&amp;$T95&amp;"C5:R"&amp;$T95&amp;"C16",$R95),HYPERLINK("#R"&amp;$S95&amp;"C5:R"&amp;$S95&amp;"C16;R"&amp;$T95&amp;"C5:R"&amp;$T95&amp;"C16;R"&amp;$U95&amp;"C5:R"&amp;$U95&amp;"C16",$R95))</f>
        <v>Кол-во отработанных часов одним работником превышает 24 часа в сутки. Проверьте правильность данных в строках 11 и/или 10</v>
      </c>
      <c r="B95" s="81"/>
      <c r="C95" s="81"/>
      <c r="D95" s="82"/>
      <c r="E95" s="83">
        <f>IF(E10=0,IF(E11=0,1,0),IF(E11/E10/E94&lt;=24,1,0))</f>
        <v>1</v>
      </c>
      <c r="F95" s="83">
        <f t="shared" ref="F95:P95" si="24">IF(F10=0,IF(F11=0,1,0),IF(F11/F10/F94&lt;=24,1,0))</f>
        <v>1</v>
      </c>
      <c r="G95" s="83">
        <f t="shared" si="24"/>
        <v>1</v>
      </c>
      <c r="H95" s="83">
        <f t="shared" si="24"/>
        <v>1</v>
      </c>
      <c r="I95" s="83">
        <f t="shared" si="24"/>
        <v>1</v>
      </c>
      <c r="J95" s="83">
        <f t="shared" si="24"/>
        <v>1</v>
      </c>
      <c r="K95" s="83">
        <f t="shared" si="24"/>
        <v>1</v>
      </c>
      <c r="L95" s="83">
        <f t="shared" si="24"/>
        <v>1</v>
      </c>
      <c r="M95" s="83">
        <f t="shared" si="24"/>
        <v>1</v>
      </c>
      <c r="N95" s="83">
        <f t="shared" si="24"/>
        <v>1</v>
      </c>
      <c r="O95" s="83">
        <f t="shared" si="24"/>
        <v>1</v>
      </c>
      <c r="P95" s="83">
        <f t="shared" si="24"/>
        <v>1</v>
      </c>
      <c r="R95" t="s">
        <v>169</v>
      </c>
      <c r="S95">
        <v>10</v>
      </c>
      <c r="T95">
        <v>11</v>
      </c>
    </row>
    <row r="96" spans="1:33" ht="22.5" customHeight="1">
      <c r="A96" s="84" t="str">
        <f t="shared" ref="A96:A134" si="25">IF(COUNTA($S96:$U96)=2,HYPERLINK("#R"&amp;$S96&amp;"C5:R"&amp;$S96&amp;"C16;R"&amp;$T96&amp;"C5:R"&amp;$T96&amp;"C16",$R96),HYPERLINK("#R"&amp;$S96&amp;"C5:R"&amp;$S96&amp;"C16;R"&amp;$T96&amp;"C5:R"&amp;$T96&amp;"C16;R"&amp;$U96&amp;"C5:R"&amp;$U96&amp;"C16",$R96))</f>
        <v>Отношение отработанных дней на кол-во работников превышает кол-во дней в месяце. Проверьте правильность данных в строках 12 и/или 10</v>
      </c>
      <c r="B96" s="85"/>
      <c r="C96" s="85"/>
      <c r="D96" s="86"/>
      <c r="E96" s="83">
        <f t="shared" ref="E96:P96" si="26">IF(E10=0,IF(E12=0,1,0),IF(E12/E10&lt;=E94,1,0))</f>
        <v>1</v>
      </c>
      <c r="F96" s="83">
        <f t="shared" si="26"/>
        <v>1</v>
      </c>
      <c r="G96" s="83">
        <f t="shared" si="26"/>
        <v>1</v>
      </c>
      <c r="H96" s="83">
        <f t="shared" si="26"/>
        <v>1</v>
      </c>
      <c r="I96" s="83">
        <f t="shared" si="26"/>
        <v>1</v>
      </c>
      <c r="J96" s="83">
        <f t="shared" si="26"/>
        <v>1</v>
      </c>
      <c r="K96" s="83">
        <f t="shared" si="26"/>
        <v>1</v>
      </c>
      <c r="L96" s="83">
        <f t="shared" si="26"/>
        <v>1</v>
      </c>
      <c r="M96" s="83">
        <f t="shared" si="26"/>
        <v>1</v>
      </c>
      <c r="N96" s="83">
        <f t="shared" si="26"/>
        <v>1</v>
      </c>
      <c r="O96" s="83">
        <f t="shared" si="26"/>
        <v>1</v>
      </c>
      <c r="P96" s="83">
        <f t="shared" si="26"/>
        <v>1</v>
      </c>
      <c r="R96" t="s">
        <v>170</v>
      </c>
      <c r="S96">
        <v>10</v>
      </c>
      <c r="T96">
        <v>12</v>
      </c>
    </row>
    <row r="97" spans="1:20" ht="22.5" customHeight="1">
      <c r="A97" s="80" t="str">
        <f t="shared" si="25"/>
        <v>Одним работником не может быть отработано более 24 часов в сутки. Проверьте правильность данных в строке 12 и/или 11</v>
      </c>
      <c r="B97" s="81"/>
      <c r="C97" s="81"/>
      <c r="D97" s="82"/>
      <c r="E97" s="83">
        <f t="shared" ref="E97:P97" si="27">IF(E12=0,IF(E11=0,1,0),IF(E11/E12&lt;=24,1,0))</f>
        <v>1</v>
      </c>
      <c r="F97" s="83">
        <f t="shared" si="27"/>
        <v>1</v>
      </c>
      <c r="G97" s="83">
        <f t="shared" si="27"/>
        <v>1</v>
      </c>
      <c r="H97" s="83">
        <f t="shared" si="27"/>
        <v>1</v>
      </c>
      <c r="I97" s="83">
        <f t="shared" si="27"/>
        <v>1</v>
      </c>
      <c r="J97" s="83">
        <f t="shared" si="27"/>
        <v>1</v>
      </c>
      <c r="K97" s="83">
        <f t="shared" si="27"/>
        <v>1</v>
      </c>
      <c r="L97" s="83">
        <f t="shared" si="27"/>
        <v>1</v>
      </c>
      <c r="M97" s="83">
        <f t="shared" si="27"/>
        <v>1</v>
      </c>
      <c r="N97" s="83">
        <f t="shared" si="27"/>
        <v>1</v>
      </c>
      <c r="O97" s="83">
        <f t="shared" si="27"/>
        <v>1</v>
      </c>
      <c r="P97" s="83">
        <f t="shared" si="27"/>
        <v>1</v>
      </c>
      <c r="R97" t="s">
        <v>171</v>
      </c>
      <c r="S97">
        <v>11</v>
      </c>
      <c r="T97">
        <v>12</v>
      </c>
    </row>
    <row r="98" spans="1:20" ht="22.5" customHeight="1">
      <c r="A98" s="80" t="str">
        <f t="shared" si="25"/>
        <v>Пробег одной единицы ТС превышает 1000 км. в день. Проверьте правильность данных в строке 33 и/или 35</v>
      </c>
      <c r="B98" s="87"/>
      <c r="C98" s="87"/>
      <c r="D98" s="88"/>
      <c r="E98" s="83">
        <f t="shared" ref="E98:F98" si="28">IF(E35=0,IF(E33=0,1,0),IF(E33/E35/E94*1000&lt;=1,1,0))</f>
        <v>1</v>
      </c>
      <c r="F98" s="83">
        <f t="shared" si="28"/>
        <v>1</v>
      </c>
      <c r="G98" s="83">
        <f>IF(G35=0,IF(G33=0,1,0),IF(G33/G35/G94*1000&lt;=1,1,0))</f>
        <v>1</v>
      </c>
      <c r="H98" s="83">
        <f t="shared" ref="H98:P98" si="29">IF(H35=0,IF(H33=0,1,0),IF(H33/H35/H94*1000&lt;=1,1,0))</f>
        <v>1</v>
      </c>
      <c r="I98" s="83">
        <f t="shared" si="29"/>
        <v>1</v>
      </c>
      <c r="J98" s="83">
        <f t="shared" si="29"/>
        <v>1</v>
      </c>
      <c r="K98" s="83">
        <f t="shared" si="29"/>
        <v>1</v>
      </c>
      <c r="L98" s="83">
        <f t="shared" si="29"/>
        <v>1</v>
      </c>
      <c r="M98" s="83">
        <f t="shared" si="29"/>
        <v>1</v>
      </c>
      <c r="N98" s="83">
        <f t="shared" si="29"/>
        <v>1</v>
      </c>
      <c r="O98" s="83">
        <f t="shared" si="29"/>
        <v>1</v>
      </c>
      <c r="P98" s="83">
        <f t="shared" si="29"/>
        <v>1</v>
      </c>
      <c r="R98" t="s">
        <v>172</v>
      </c>
      <c r="S98">
        <v>33</v>
      </c>
      <c r="T98">
        <v>35</v>
      </c>
    </row>
    <row r="99" spans="1:20" ht="22.5" customHeight="1">
      <c r="A99" s="80" t="str">
        <f t="shared" si="25"/>
        <v>Кол-во единиц ТС, оснащенных ремнями безопасности, превышает кол-во единиц ТС. Проверьте правильность данных в строке 43 и/или 42</v>
      </c>
      <c r="B99" s="87"/>
      <c r="C99" s="87"/>
      <c r="D99" s="88"/>
      <c r="E99" s="83">
        <f>IF(E43&lt;=E42,1,0)</f>
        <v>1</v>
      </c>
      <c r="F99" s="83">
        <f t="shared" ref="F99:P99" si="30">IF(F43&lt;=F42,1,0)</f>
        <v>1</v>
      </c>
      <c r="G99" s="83">
        <f t="shared" si="30"/>
        <v>1</v>
      </c>
      <c r="H99" s="83">
        <f t="shared" si="30"/>
        <v>1</v>
      </c>
      <c r="I99" s="83">
        <f t="shared" si="30"/>
        <v>1</v>
      </c>
      <c r="J99" s="83">
        <f t="shared" si="30"/>
        <v>1</v>
      </c>
      <c r="K99" s="83">
        <f t="shared" si="30"/>
        <v>1</v>
      </c>
      <c r="L99" s="83">
        <f t="shared" si="30"/>
        <v>1</v>
      </c>
      <c r="M99" s="83">
        <f t="shared" si="30"/>
        <v>1</v>
      </c>
      <c r="N99" s="83">
        <f t="shared" si="30"/>
        <v>1</v>
      </c>
      <c r="O99" s="83">
        <f t="shared" si="30"/>
        <v>1</v>
      </c>
      <c r="P99" s="83">
        <f t="shared" si="30"/>
        <v>1</v>
      </c>
      <c r="R99" t="s">
        <v>173</v>
      </c>
      <c r="S99" s="89">
        <v>42</v>
      </c>
      <c r="T99">
        <f>S99+1</f>
        <v>43</v>
      </c>
    </row>
    <row r="100" spans="1:20" ht="22.5" customHeight="1">
      <c r="A100" s="80" t="str">
        <f t="shared" si="25"/>
        <v>Кол-во единиц ТС, оснащенных БСМТС, превышает кол-во единиц ТС. Проверьте правильность данных в строке 44 и/или 42</v>
      </c>
      <c r="B100" s="87"/>
      <c r="C100" s="87"/>
      <c r="D100" s="88"/>
      <c r="E100" s="83">
        <f t="shared" ref="E100:P100" si="31">IF(E44&lt;=E42,1,0)</f>
        <v>1</v>
      </c>
      <c r="F100" s="83">
        <f t="shared" si="31"/>
        <v>1</v>
      </c>
      <c r="G100" s="83">
        <f t="shared" si="31"/>
        <v>1</v>
      </c>
      <c r="H100" s="83">
        <f t="shared" si="31"/>
        <v>1</v>
      </c>
      <c r="I100" s="83">
        <f t="shared" si="31"/>
        <v>1</v>
      </c>
      <c r="J100" s="83">
        <f t="shared" si="31"/>
        <v>1</v>
      </c>
      <c r="K100" s="83">
        <f t="shared" si="31"/>
        <v>1</v>
      </c>
      <c r="L100" s="83">
        <f t="shared" si="31"/>
        <v>1</v>
      </c>
      <c r="M100" s="83">
        <f t="shared" si="31"/>
        <v>1</v>
      </c>
      <c r="N100" s="83">
        <f t="shared" si="31"/>
        <v>1</v>
      </c>
      <c r="O100" s="83">
        <f t="shared" si="31"/>
        <v>1</v>
      </c>
      <c r="P100" s="83">
        <f t="shared" si="31"/>
        <v>1</v>
      </c>
      <c r="R100" t="s">
        <v>174</v>
      </c>
      <c r="S100">
        <f>S99</f>
        <v>42</v>
      </c>
      <c r="T100">
        <f>T99+1</f>
        <v>44</v>
      </c>
    </row>
    <row r="101" spans="1:20" ht="22.5" customHeight="1">
      <c r="A101" s="80" t="str">
        <f t="shared" si="25"/>
        <v>Кол-во единиц ТС, оснащенных видеорегистраторами, превышает кол-во единиц ТС. Проверьте правильность данных в строке 45 и/или 42</v>
      </c>
      <c r="B101" s="87"/>
      <c r="C101" s="87"/>
      <c r="D101" s="88"/>
      <c r="E101" s="83">
        <f t="shared" ref="E101:P101" si="32">IF(E45&lt;=E42,1,0)</f>
        <v>1</v>
      </c>
      <c r="F101" s="83">
        <f t="shared" si="32"/>
        <v>1</v>
      </c>
      <c r="G101" s="83">
        <f t="shared" si="32"/>
        <v>1</v>
      </c>
      <c r="H101" s="83">
        <f t="shared" si="32"/>
        <v>1</v>
      </c>
      <c r="I101" s="83">
        <f t="shared" si="32"/>
        <v>1</v>
      </c>
      <c r="J101" s="83">
        <f t="shared" si="32"/>
        <v>1</v>
      </c>
      <c r="K101" s="83">
        <f t="shared" si="32"/>
        <v>1</v>
      </c>
      <c r="L101" s="83">
        <f t="shared" si="32"/>
        <v>1</v>
      </c>
      <c r="M101" s="83">
        <f t="shared" si="32"/>
        <v>1</v>
      </c>
      <c r="N101" s="83">
        <f t="shared" si="32"/>
        <v>1</v>
      </c>
      <c r="O101" s="83">
        <f t="shared" si="32"/>
        <v>1</v>
      </c>
      <c r="P101" s="83">
        <f t="shared" si="32"/>
        <v>1</v>
      </c>
      <c r="R101" t="s">
        <v>175</v>
      </c>
      <c r="S101">
        <f t="shared" ref="S101:S103" si="33">S100</f>
        <v>42</v>
      </c>
      <c r="T101">
        <f t="shared" ref="T101:T103" si="34">T100+1</f>
        <v>45</v>
      </c>
    </row>
    <row r="102" spans="1:20" ht="22.5" customHeight="1">
      <c r="A10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46 и/или 42</v>
      </c>
      <c r="B102" s="87"/>
      <c r="C102" s="87"/>
      <c r="D102" s="87"/>
      <c r="E102" s="83">
        <f t="shared" ref="E102:P102" si="35">IF(E46&lt;=E42,1,0)</f>
        <v>1</v>
      </c>
      <c r="F102" s="83">
        <f t="shared" si="35"/>
        <v>1</v>
      </c>
      <c r="G102" s="83">
        <f t="shared" si="35"/>
        <v>1</v>
      </c>
      <c r="H102" s="83">
        <f t="shared" si="35"/>
        <v>1</v>
      </c>
      <c r="I102" s="83">
        <f t="shared" si="35"/>
        <v>1</v>
      </c>
      <c r="J102" s="83">
        <f t="shared" si="35"/>
        <v>1</v>
      </c>
      <c r="K102" s="83">
        <f t="shared" si="35"/>
        <v>1</v>
      </c>
      <c r="L102" s="83">
        <f t="shared" si="35"/>
        <v>1</v>
      </c>
      <c r="M102" s="83">
        <f t="shared" si="35"/>
        <v>1</v>
      </c>
      <c r="N102" s="83">
        <f t="shared" si="35"/>
        <v>1</v>
      </c>
      <c r="O102" s="83">
        <f t="shared" si="35"/>
        <v>1</v>
      </c>
      <c r="P102" s="83">
        <f t="shared" si="35"/>
        <v>1</v>
      </c>
      <c r="R102" t="s">
        <v>176</v>
      </c>
      <c r="S102">
        <f t="shared" si="33"/>
        <v>42</v>
      </c>
      <c r="T102">
        <f t="shared" si="34"/>
        <v>46</v>
      </c>
    </row>
    <row r="103" spans="1:20" ht="22.5" customHeight="1">
      <c r="A10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47 и/или 42</v>
      </c>
      <c r="B103" s="87"/>
      <c r="C103" s="87"/>
      <c r="D103" s="87"/>
      <c r="E103" s="83">
        <f t="shared" ref="E103:P103" si="36">IF(E47&lt;=E42,1,0)</f>
        <v>1</v>
      </c>
      <c r="F103" s="83">
        <f t="shared" si="36"/>
        <v>1</v>
      </c>
      <c r="G103" s="83">
        <f t="shared" si="36"/>
        <v>1</v>
      </c>
      <c r="H103" s="83">
        <f t="shared" si="36"/>
        <v>1</v>
      </c>
      <c r="I103" s="83">
        <f t="shared" si="36"/>
        <v>1</v>
      </c>
      <c r="J103" s="83">
        <f t="shared" si="36"/>
        <v>1</v>
      </c>
      <c r="K103" s="83">
        <f t="shared" si="36"/>
        <v>1</v>
      </c>
      <c r="L103" s="83">
        <f t="shared" si="36"/>
        <v>1</v>
      </c>
      <c r="M103" s="83">
        <f t="shared" si="36"/>
        <v>1</v>
      </c>
      <c r="N103" s="83">
        <f t="shared" si="36"/>
        <v>1</v>
      </c>
      <c r="O103" s="83">
        <f t="shared" si="36"/>
        <v>1</v>
      </c>
      <c r="P103" s="83">
        <f t="shared" si="36"/>
        <v>1</v>
      </c>
      <c r="R103" t="s">
        <v>177</v>
      </c>
      <c r="S103">
        <f t="shared" si="33"/>
        <v>42</v>
      </c>
      <c r="T103">
        <f t="shared" si="34"/>
        <v>47</v>
      </c>
    </row>
    <row r="104" spans="1:20" ht="22.5" customHeight="1">
      <c r="A104" s="80" t="str">
        <f t="shared" si="25"/>
        <v>Кол-во единиц ТС, оснащенных ремнями безопасности, превышает кол-во единиц ТС. Проверьте правильность данных в строке 49 и/или 48</v>
      </c>
      <c r="B104" s="87"/>
      <c r="C104" s="87"/>
      <c r="D104" s="88"/>
      <c r="E104" s="83">
        <f t="shared" ref="E104:P104" si="37">IF(E49&lt;=E48,1,0)</f>
        <v>1</v>
      </c>
      <c r="F104" s="83">
        <f t="shared" si="37"/>
        <v>1</v>
      </c>
      <c r="G104" s="83">
        <f t="shared" si="37"/>
        <v>1</v>
      </c>
      <c r="H104" s="83">
        <f t="shared" si="37"/>
        <v>1</v>
      </c>
      <c r="I104" s="83">
        <f t="shared" si="37"/>
        <v>1</v>
      </c>
      <c r="J104" s="83">
        <f t="shared" si="37"/>
        <v>1</v>
      </c>
      <c r="K104" s="83">
        <f t="shared" si="37"/>
        <v>1</v>
      </c>
      <c r="L104" s="83">
        <f t="shared" si="37"/>
        <v>1</v>
      </c>
      <c r="M104" s="83">
        <f t="shared" si="37"/>
        <v>1</v>
      </c>
      <c r="N104" s="83">
        <f t="shared" si="37"/>
        <v>1</v>
      </c>
      <c r="O104" s="83">
        <f t="shared" si="37"/>
        <v>1</v>
      </c>
      <c r="P104" s="83">
        <f t="shared" si="37"/>
        <v>1</v>
      </c>
      <c r="R104" t="s">
        <v>178</v>
      </c>
      <c r="S104" s="89">
        <v>48</v>
      </c>
      <c r="T104">
        <f>S104+1</f>
        <v>49</v>
      </c>
    </row>
    <row r="105" spans="1:20" ht="22.5" customHeight="1">
      <c r="A105" s="80" t="str">
        <f t="shared" si="25"/>
        <v>Кол-во единиц ТС, оснащенных БСМТС, превышает кол-во единиц ТС. Проверьте правильность данных в строке 50 и/или 48</v>
      </c>
      <c r="B105" s="87"/>
      <c r="C105" s="87"/>
      <c r="D105" s="88"/>
      <c r="E105" s="83">
        <f t="shared" ref="E105:P105" si="38">IF(E50&lt;=E48,1,0)</f>
        <v>1</v>
      </c>
      <c r="F105" s="83">
        <f t="shared" si="38"/>
        <v>1</v>
      </c>
      <c r="G105" s="83">
        <f t="shared" si="38"/>
        <v>1</v>
      </c>
      <c r="H105" s="83">
        <f t="shared" si="38"/>
        <v>1</v>
      </c>
      <c r="I105" s="83">
        <f t="shared" si="38"/>
        <v>1</v>
      </c>
      <c r="J105" s="83">
        <f t="shared" si="38"/>
        <v>1</v>
      </c>
      <c r="K105" s="83">
        <f t="shared" si="38"/>
        <v>1</v>
      </c>
      <c r="L105" s="83">
        <f t="shared" si="38"/>
        <v>1</v>
      </c>
      <c r="M105" s="83">
        <f t="shared" si="38"/>
        <v>1</v>
      </c>
      <c r="N105" s="83">
        <f t="shared" si="38"/>
        <v>1</v>
      </c>
      <c r="O105" s="83">
        <f t="shared" si="38"/>
        <v>1</v>
      </c>
      <c r="P105" s="83">
        <f t="shared" si="38"/>
        <v>1</v>
      </c>
      <c r="R105" t="s">
        <v>179</v>
      </c>
      <c r="S105">
        <f>S104</f>
        <v>48</v>
      </c>
      <c r="T105">
        <f>T104+1</f>
        <v>50</v>
      </c>
    </row>
    <row r="106" spans="1:20" ht="22.5" customHeight="1">
      <c r="A106" s="80" t="str">
        <f t="shared" si="25"/>
        <v>Кол-во единиц ТС, оснащенных видеорегистраторами, превышает кол-во единиц ТС. Проверьте правильность данных в строке 51 и/или 48</v>
      </c>
      <c r="B106" s="87"/>
      <c r="C106" s="87"/>
      <c r="D106" s="88"/>
      <c r="E106" s="83">
        <f t="shared" ref="E106:P106" si="39">IF(E51&lt;=E48,1,0)</f>
        <v>1</v>
      </c>
      <c r="F106" s="83">
        <f t="shared" si="39"/>
        <v>1</v>
      </c>
      <c r="G106" s="83">
        <f t="shared" si="39"/>
        <v>1</v>
      </c>
      <c r="H106" s="83">
        <f t="shared" si="39"/>
        <v>1</v>
      </c>
      <c r="I106" s="83">
        <f t="shared" si="39"/>
        <v>1</v>
      </c>
      <c r="J106" s="83">
        <f t="shared" si="39"/>
        <v>1</v>
      </c>
      <c r="K106" s="83">
        <f t="shared" si="39"/>
        <v>1</v>
      </c>
      <c r="L106" s="83">
        <f t="shared" si="39"/>
        <v>1</v>
      </c>
      <c r="M106" s="83">
        <f t="shared" si="39"/>
        <v>1</v>
      </c>
      <c r="N106" s="83">
        <f t="shared" si="39"/>
        <v>1</v>
      </c>
      <c r="O106" s="83">
        <f t="shared" si="39"/>
        <v>1</v>
      </c>
      <c r="P106" s="83">
        <f t="shared" si="39"/>
        <v>1</v>
      </c>
      <c r="R106" t="s">
        <v>180</v>
      </c>
      <c r="S106">
        <f t="shared" ref="S106:S108" si="40">S105</f>
        <v>48</v>
      </c>
      <c r="T106">
        <f t="shared" ref="T106:T108" si="41">T105+1</f>
        <v>51</v>
      </c>
    </row>
    <row r="107" spans="1:20" ht="22.5" customHeight="1">
      <c r="A10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52 и/или 48</v>
      </c>
      <c r="B107" s="87"/>
      <c r="C107" s="87"/>
      <c r="D107" s="88"/>
      <c r="E107" s="83">
        <f t="shared" ref="E107:P107" si="42">IF(E52&lt;=E48,1,0)</f>
        <v>1</v>
      </c>
      <c r="F107" s="83">
        <f t="shared" si="42"/>
        <v>1</v>
      </c>
      <c r="G107" s="83">
        <f t="shared" si="42"/>
        <v>1</v>
      </c>
      <c r="H107" s="83">
        <f t="shared" si="42"/>
        <v>1</v>
      </c>
      <c r="I107" s="83">
        <f t="shared" si="42"/>
        <v>1</v>
      </c>
      <c r="J107" s="83">
        <f t="shared" si="42"/>
        <v>1</v>
      </c>
      <c r="K107" s="83">
        <f t="shared" si="42"/>
        <v>1</v>
      </c>
      <c r="L107" s="83">
        <f t="shared" si="42"/>
        <v>1</v>
      </c>
      <c r="M107" s="83">
        <f t="shared" si="42"/>
        <v>1</v>
      </c>
      <c r="N107" s="83">
        <f t="shared" si="42"/>
        <v>1</v>
      </c>
      <c r="O107" s="83">
        <f t="shared" si="42"/>
        <v>1</v>
      </c>
      <c r="P107" s="83">
        <f t="shared" si="42"/>
        <v>1</v>
      </c>
      <c r="R107" t="s">
        <v>181</v>
      </c>
      <c r="S107">
        <f t="shared" si="40"/>
        <v>48</v>
      </c>
      <c r="T107">
        <f t="shared" si="41"/>
        <v>52</v>
      </c>
    </row>
    <row r="108" spans="1:20" ht="22.5" customHeight="1">
      <c r="A10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53 и/или 48</v>
      </c>
      <c r="B108" s="87"/>
      <c r="C108" s="87"/>
      <c r="D108" s="88"/>
      <c r="E108" s="83">
        <f t="shared" ref="E108:P108" si="43">IF(E53&lt;=E48,1,0)</f>
        <v>1</v>
      </c>
      <c r="F108" s="83">
        <f t="shared" si="43"/>
        <v>1</v>
      </c>
      <c r="G108" s="83">
        <f t="shared" si="43"/>
        <v>1</v>
      </c>
      <c r="H108" s="83">
        <f t="shared" si="43"/>
        <v>1</v>
      </c>
      <c r="I108" s="83">
        <f t="shared" si="43"/>
        <v>1</v>
      </c>
      <c r="J108" s="83">
        <f t="shared" si="43"/>
        <v>1</v>
      </c>
      <c r="K108" s="83">
        <f t="shared" si="43"/>
        <v>1</v>
      </c>
      <c r="L108" s="83">
        <f t="shared" si="43"/>
        <v>1</v>
      </c>
      <c r="M108" s="83">
        <f t="shared" si="43"/>
        <v>1</v>
      </c>
      <c r="N108" s="83">
        <f t="shared" si="43"/>
        <v>1</v>
      </c>
      <c r="O108" s="83">
        <f t="shared" si="43"/>
        <v>1</v>
      </c>
      <c r="P108" s="83">
        <f t="shared" si="43"/>
        <v>1</v>
      </c>
      <c r="R108" t="s">
        <v>182</v>
      </c>
      <c r="S108">
        <f t="shared" si="40"/>
        <v>48</v>
      </c>
      <c r="T108">
        <f t="shared" si="41"/>
        <v>53</v>
      </c>
    </row>
    <row r="109" spans="1:20" ht="22.5" customHeight="1">
      <c r="A109" s="80" t="str">
        <f t="shared" si="25"/>
        <v>Кол-во единиц ТС, оснащенных ремнями безопасности, превышает кол-во единиц ТС. Проверьте правильность данных в строке 55 и/или 54</v>
      </c>
      <c r="B109" s="87"/>
      <c r="C109" s="87"/>
      <c r="D109" s="88"/>
      <c r="E109" s="83">
        <f t="shared" ref="E109:P109" si="44">IF(E55&lt;=E54,1,0)</f>
        <v>1</v>
      </c>
      <c r="F109" s="83">
        <f t="shared" si="44"/>
        <v>1</v>
      </c>
      <c r="G109" s="83">
        <f t="shared" si="44"/>
        <v>1</v>
      </c>
      <c r="H109" s="83">
        <f t="shared" si="44"/>
        <v>1</v>
      </c>
      <c r="I109" s="83">
        <f t="shared" si="44"/>
        <v>1</v>
      </c>
      <c r="J109" s="83">
        <f t="shared" si="44"/>
        <v>1</v>
      </c>
      <c r="K109" s="83">
        <f t="shared" si="44"/>
        <v>1</v>
      </c>
      <c r="L109" s="83">
        <f t="shared" si="44"/>
        <v>1</v>
      </c>
      <c r="M109" s="83">
        <f t="shared" si="44"/>
        <v>1</v>
      </c>
      <c r="N109" s="83">
        <f t="shared" si="44"/>
        <v>1</v>
      </c>
      <c r="O109" s="83">
        <f t="shared" si="44"/>
        <v>1</v>
      </c>
      <c r="P109" s="83">
        <f t="shared" si="44"/>
        <v>1</v>
      </c>
      <c r="R109" t="s">
        <v>183</v>
      </c>
      <c r="S109" s="89">
        <v>54</v>
      </c>
      <c r="T109">
        <f>S109+1</f>
        <v>55</v>
      </c>
    </row>
    <row r="110" spans="1:20" ht="22.5" customHeight="1">
      <c r="A110" s="80" t="str">
        <f t="shared" si="25"/>
        <v>Кол-во единиц ТС, оснащенных БСМТС, превышает кол-во единиц ТС. Проверьте правильность данных в строке 56 и/или 54</v>
      </c>
      <c r="B110" s="87"/>
      <c r="C110" s="87"/>
      <c r="D110" s="88"/>
      <c r="E110" s="83">
        <f t="shared" ref="E110:P110" si="45">IF(E56&lt;=E54,1,0)</f>
        <v>1</v>
      </c>
      <c r="F110" s="83">
        <f t="shared" si="45"/>
        <v>1</v>
      </c>
      <c r="G110" s="83">
        <f t="shared" si="45"/>
        <v>1</v>
      </c>
      <c r="H110" s="83">
        <f t="shared" si="45"/>
        <v>1</v>
      </c>
      <c r="I110" s="83">
        <f t="shared" si="45"/>
        <v>1</v>
      </c>
      <c r="J110" s="83">
        <f t="shared" si="45"/>
        <v>1</v>
      </c>
      <c r="K110" s="83">
        <f t="shared" si="45"/>
        <v>1</v>
      </c>
      <c r="L110" s="83">
        <f t="shared" si="45"/>
        <v>1</v>
      </c>
      <c r="M110" s="83">
        <f t="shared" si="45"/>
        <v>1</v>
      </c>
      <c r="N110" s="83">
        <f t="shared" si="45"/>
        <v>1</v>
      </c>
      <c r="O110" s="83">
        <f t="shared" si="45"/>
        <v>1</v>
      </c>
      <c r="P110" s="83">
        <f t="shared" si="45"/>
        <v>1</v>
      </c>
      <c r="R110" t="s">
        <v>184</v>
      </c>
      <c r="S110">
        <f>S109</f>
        <v>54</v>
      </c>
      <c r="T110">
        <f>T109+1</f>
        <v>56</v>
      </c>
    </row>
    <row r="111" spans="1:20" ht="22.5" customHeight="1">
      <c r="A111" s="80" t="str">
        <f t="shared" si="25"/>
        <v>Кол-во единиц ТС, оснащенных видеорегистраторами, превышает кол-во единиц ТС. Проверьте правильность данных в строке 57 и/или 54</v>
      </c>
      <c r="B111" s="87"/>
      <c r="C111" s="87"/>
      <c r="D111" s="88"/>
      <c r="E111" s="83">
        <f t="shared" ref="E111:P111" si="46">IF(E57&lt;=E54,1,0)</f>
        <v>1</v>
      </c>
      <c r="F111" s="83">
        <f t="shared" si="46"/>
        <v>1</v>
      </c>
      <c r="G111" s="83">
        <f t="shared" si="46"/>
        <v>1</v>
      </c>
      <c r="H111" s="83">
        <f t="shared" si="46"/>
        <v>1</v>
      </c>
      <c r="I111" s="83">
        <f t="shared" si="46"/>
        <v>1</v>
      </c>
      <c r="J111" s="83">
        <f t="shared" si="46"/>
        <v>1</v>
      </c>
      <c r="K111" s="83">
        <f t="shared" si="46"/>
        <v>1</v>
      </c>
      <c r="L111" s="83">
        <f t="shared" si="46"/>
        <v>1</v>
      </c>
      <c r="M111" s="83">
        <f t="shared" si="46"/>
        <v>1</v>
      </c>
      <c r="N111" s="83">
        <f t="shared" si="46"/>
        <v>1</v>
      </c>
      <c r="O111" s="83">
        <f t="shared" si="46"/>
        <v>1</v>
      </c>
      <c r="P111" s="83">
        <f t="shared" si="46"/>
        <v>1</v>
      </c>
      <c r="R111" t="s">
        <v>185</v>
      </c>
      <c r="S111">
        <f t="shared" ref="S111:S113" si="47">S110</f>
        <v>54</v>
      </c>
      <c r="T111">
        <f t="shared" ref="T111:T113" si="48">T110+1</f>
        <v>57</v>
      </c>
    </row>
    <row r="112" spans="1:20" ht="22.5" customHeight="1">
      <c r="A112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58 и/или 54</v>
      </c>
      <c r="B112" s="87"/>
      <c r="C112" s="87"/>
      <c r="D112" s="88"/>
      <c r="E112" s="83">
        <f t="shared" ref="E112:P112" si="49">IF(E58&lt;=E54,1,0)</f>
        <v>1</v>
      </c>
      <c r="F112" s="83">
        <f t="shared" si="49"/>
        <v>1</v>
      </c>
      <c r="G112" s="83">
        <f t="shared" si="49"/>
        <v>1</v>
      </c>
      <c r="H112" s="83">
        <f t="shared" si="49"/>
        <v>1</v>
      </c>
      <c r="I112" s="83">
        <f t="shared" si="49"/>
        <v>1</v>
      </c>
      <c r="J112" s="83">
        <f t="shared" si="49"/>
        <v>1</v>
      </c>
      <c r="K112" s="83">
        <f t="shared" si="49"/>
        <v>1</v>
      </c>
      <c r="L112" s="83">
        <f t="shared" si="49"/>
        <v>1</v>
      </c>
      <c r="M112" s="83">
        <f t="shared" si="49"/>
        <v>1</v>
      </c>
      <c r="N112" s="83">
        <f t="shared" si="49"/>
        <v>1</v>
      </c>
      <c r="O112" s="83">
        <f t="shared" si="49"/>
        <v>1</v>
      </c>
      <c r="P112" s="83">
        <f t="shared" si="49"/>
        <v>1</v>
      </c>
      <c r="R112" t="s">
        <v>186</v>
      </c>
      <c r="S112">
        <f t="shared" si="47"/>
        <v>54</v>
      </c>
      <c r="T112">
        <f t="shared" si="48"/>
        <v>58</v>
      </c>
    </row>
    <row r="113" spans="1:21" ht="22.5" customHeight="1">
      <c r="A113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59 и/или 54</v>
      </c>
      <c r="B113" s="87"/>
      <c r="C113" s="87"/>
      <c r="D113" s="88"/>
      <c r="E113" s="83">
        <f t="shared" ref="E113:P113" si="50">IF(E59&lt;=E54,1,0)</f>
        <v>1</v>
      </c>
      <c r="F113" s="83">
        <f t="shared" si="50"/>
        <v>1</v>
      </c>
      <c r="G113" s="83">
        <f t="shared" si="50"/>
        <v>1</v>
      </c>
      <c r="H113" s="83">
        <f t="shared" si="50"/>
        <v>1</v>
      </c>
      <c r="I113" s="83">
        <f t="shared" si="50"/>
        <v>1</v>
      </c>
      <c r="J113" s="83">
        <f t="shared" si="50"/>
        <v>1</v>
      </c>
      <c r="K113" s="83">
        <f t="shared" si="50"/>
        <v>1</v>
      </c>
      <c r="L113" s="83">
        <f t="shared" si="50"/>
        <v>1</v>
      </c>
      <c r="M113" s="83">
        <f t="shared" si="50"/>
        <v>1</v>
      </c>
      <c r="N113" s="83">
        <f t="shared" si="50"/>
        <v>1</v>
      </c>
      <c r="O113" s="83">
        <f t="shared" si="50"/>
        <v>1</v>
      </c>
      <c r="P113" s="83">
        <f t="shared" si="50"/>
        <v>1</v>
      </c>
      <c r="R113" t="s">
        <v>187</v>
      </c>
      <c r="S113">
        <f t="shared" si="47"/>
        <v>54</v>
      </c>
      <c r="T113">
        <f t="shared" si="48"/>
        <v>59</v>
      </c>
    </row>
    <row r="114" spans="1:21" ht="22.5" customHeight="1">
      <c r="A114" s="80" t="str">
        <f t="shared" si="25"/>
        <v>Кол-во единиц ТС, оснащенных ремнями безопасности, превышает кол-во единиц ТС. Проверьте правильность данных в строке 62 и/или 61</v>
      </c>
      <c r="B114" s="87"/>
      <c r="C114" s="87"/>
      <c r="D114" s="88"/>
      <c r="E114" s="83">
        <f t="shared" ref="E114:P114" si="51">IF(E62&lt;=E61,1,0)</f>
        <v>1</v>
      </c>
      <c r="F114" s="83">
        <f t="shared" si="51"/>
        <v>1</v>
      </c>
      <c r="G114" s="83">
        <f t="shared" si="51"/>
        <v>1</v>
      </c>
      <c r="H114" s="83">
        <f t="shared" si="51"/>
        <v>1</v>
      </c>
      <c r="I114" s="83">
        <f t="shared" si="51"/>
        <v>1</v>
      </c>
      <c r="J114" s="83">
        <f t="shared" si="51"/>
        <v>1</v>
      </c>
      <c r="K114" s="83">
        <f t="shared" si="51"/>
        <v>1</v>
      </c>
      <c r="L114" s="83">
        <f t="shared" si="51"/>
        <v>1</v>
      </c>
      <c r="M114" s="83">
        <f t="shared" si="51"/>
        <v>1</v>
      </c>
      <c r="N114" s="83">
        <f t="shared" si="51"/>
        <v>1</v>
      </c>
      <c r="O114" s="83">
        <f t="shared" si="51"/>
        <v>1</v>
      </c>
      <c r="P114" s="83">
        <f t="shared" si="51"/>
        <v>1</v>
      </c>
      <c r="R114" t="s">
        <v>188</v>
      </c>
      <c r="S114" s="89">
        <v>61</v>
      </c>
      <c r="T114">
        <f>S114+1</f>
        <v>62</v>
      </c>
    </row>
    <row r="115" spans="1:21" ht="22.5" customHeight="1">
      <c r="A115" s="80" t="str">
        <f t="shared" si="25"/>
        <v>Кол-во единиц ТС, оснащенных БСМТС, превышает кол-во единиц ТС. Проверьте правильность данных в строке 63 и/или 61</v>
      </c>
      <c r="B115" s="87"/>
      <c r="C115" s="87"/>
      <c r="D115" s="88"/>
      <c r="E115" s="83">
        <f t="shared" ref="E115:P115" si="52">IF(E63&lt;=E61,1,0)</f>
        <v>1</v>
      </c>
      <c r="F115" s="83">
        <f t="shared" si="52"/>
        <v>1</v>
      </c>
      <c r="G115" s="83">
        <f t="shared" si="52"/>
        <v>1</v>
      </c>
      <c r="H115" s="83">
        <f t="shared" si="52"/>
        <v>1</v>
      </c>
      <c r="I115" s="83">
        <f t="shared" si="52"/>
        <v>1</v>
      </c>
      <c r="J115" s="83">
        <f t="shared" si="52"/>
        <v>1</v>
      </c>
      <c r="K115" s="83">
        <f t="shared" si="52"/>
        <v>1</v>
      </c>
      <c r="L115" s="83">
        <f t="shared" si="52"/>
        <v>1</v>
      </c>
      <c r="M115" s="83">
        <f t="shared" si="52"/>
        <v>1</v>
      </c>
      <c r="N115" s="83">
        <f t="shared" si="52"/>
        <v>1</v>
      </c>
      <c r="O115" s="83">
        <f t="shared" si="52"/>
        <v>1</v>
      </c>
      <c r="P115" s="83">
        <f t="shared" si="52"/>
        <v>1</v>
      </c>
      <c r="R115" t="s">
        <v>189</v>
      </c>
      <c r="S115">
        <f>S114</f>
        <v>61</v>
      </c>
      <c r="T115">
        <f>T114+1</f>
        <v>63</v>
      </c>
    </row>
    <row r="116" spans="1:21" ht="22.5" customHeight="1">
      <c r="A116" s="80" t="str">
        <f t="shared" si="25"/>
        <v>Кол-во единиц ТС, оснащенных видеорегистраторами, превышает кол-во единиц ТС. Проверьте правильность данных в строке 64 и/или 61</v>
      </c>
      <c r="B116" s="87"/>
      <c r="C116" s="87"/>
      <c r="D116" s="88"/>
      <c r="E116" s="83">
        <f t="shared" ref="E116:P116" si="53">IF(E64&lt;=E61,1,0)</f>
        <v>1</v>
      </c>
      <c r="F116" s="83">
        <f t="shared" si="53"/>
        <v>1</v>
      </c>
      <c r="G116" s="83">
        <f t="shared" si="53"/>
        <v>1</v>
      </c>
      <c r="H116" s="83">
        <f t="shared" si="53"/>
        <v>1</v>
      </c>
      <c r="I116" s="83">
        <f t="shared" si="53"/>
        <v>1</v>
      </c>
      <c r="J116" s="83">
        <f t="shared" si="53"/>
        <v>1</v>
      </c>
      <c r="K116" s="83">
        <f t="shared" si="53"/>
        <v>1</v>
      </c>
      <c r="L116" s="83">
        <f t="shared" si="53"/>
        <v>1</v>
      </c>
      <c r="M116" s="83">
        <f t="shared" si="53"/>
        <v>1</v>
      </c>
      <c r="N116" s="83">
        <f t="shared" si="53"/>
        <v>1</v>
      </c>
      <c r="O116" s="83">
        <f t="shared" si="53"/>
        <v>1</v>
      </c>
      <c r="P116" s="83">
        <f t="shared" si="53"/>
        <v>1</v>
      </c>
      <c r="R116" t="s">
        <v>190</v>
      </c>
      <c r="S116">
        <f t="shared" ref="S116:S118" si="54">S115</f>
        <v>61</v>
      </c>
      <c r="T116">
        <f t="shared" ref="T116:T118" si="55">T115+1</f>
        <v>64</v>
      </c>
    </row>
    <row r="117" spans="1:21" ht="22.5" customHeight="1">
      <c r="A117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65 и/или 61</v>
      </c>
      <c r="B117" s="87"/>
      <c r="C117" s="87"/>
      <c r="D117" s="88"/>
      <c r="E117" s="83">
        <f t="shared" ref="E117:P117" si="56">IF(E65&lt;=E61,1,0)</f>
        <v>1</v>
      </c>
      <c r="F117" s="83">
        <f t="shared" si="56"/>
        <v>1</v>
      </c>
      <c r="G117" s="83">
        <f t="shared" si="56"/>
        <v>1</v>
      </c>
      <c r="H117" s="83">
        <f t="shared" si="56"/>
        <v>1</v>
      </c>
      <c r="I117" s="83">
        <f t="shared" si="56"/>
        <v>1</v>
      </c>
      <c r="J117" s="83">
        <f t="shared" si="56"/>
        <v>1</v>
      </c>
      <c r="K117" s="83">
        <f t="shared" si="56"/>
        <v>1</v>
      </c>
      <c r="L117" s="83">
        <f t="shared" si="56"/>
        <v>1</v>
      </c>
      <c r="M117" s="83">
        <f t="shared" si="56"/>
        <v>1</v>
      </c>
      <c r="N117" s="83">
        <f t="shared" si="56"/>
        <v>1</v>
      </c>
      <c r="O117" s="83">
        <f t="shared" si="56"/>
        <v>1</v>
      </c>
      <c r="P117" s="83">
        <f t="shared" si="56"/>
        <v>1</v>
      </c>
      <c r="R117" t="s">
        <v>191</v>
      </c>
      <c r="S117">
        <f t="shared" si="54"/>
        <v>61</v>
      </c>
      <c r="T117">
        <f t="shared" si="55"/>
        <v>65</v>
      </c>
    </row>
    <row r="118" spans="1:21" ht="22.5" customHeight="1">
      <c r="A118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66 и/или 61</v>
      </c>
      <c r="B118" s="87"/>
      <c r="C118" s="87"/>
      <c r="D118" s="88"/>
      <c r="E118" s="83">
        <f t="shared" ref="E118:P118" si="57">IF(E66&lt;=E61,1,0)</f>
        <v>1</v>
      </c>
      <c r="F118" s="83">
        <f t="shared" si="57"/>
        <v>1</v>
      </c>
      <c r="G118" s="83">
        <f t="shared" si="57"/>
        <v>1</v>
      </c>
      <c r="H118" s="83">
        <f t="shared" si="57"/>
        <v>1</v>
      </c>
      <c r="I118" s="83">
        <f t="shared" si="57"/>
        <v>1</v>
      </c>
      <c r="J118" s="83">
        <f t="shared" si="57"/>
        <v>1</v>
      </c>
      <c r="K118" s="83">
        <f t="shared" si="57"/>
        <v>1</v>
      </c>
      <c r="L118" s="83">
        <f t="shared" si="57"/>
        <v>1</v>
      </c>
      <c r="M118" s="83">
        <f t="shared" si="57"/>
        <v>1</v>
      </c>
      <c r="N118" s="83">
        <f t="shared" si="57"/>
        <v>1</v>
      </c>
      <c r="O118" s="83">
        <f t="shared" si="57"/>
        <v>1</v>
      </c>
      <c r="P118" s="83">
        <f t="shared" si="57"/>
        <v>1</v>
      </c>
      <c r="R118" t="s">
        <v>192</v>
      </c>
      <c r="S118">
        <f t="shared" si="54"/>
        <v>61</v>
      </c>
      <c r="T118">
        <f t="shared" si="55"/>
        <v>66</v>
      </c>
    </row>
    <row r="119" spans="1:21" ht="22.5" customHeight="1">
      <c r="A119" s="80" t="str">
        <f t="shared" si="25"/>
        <v>Кол-во единиц Тяжелой техники, оснащенных звуковым сигналом при движении задним ходом, превышает кол-во единиц ТС. Проверьте правильность данных в строке 68 и/или 67</v>
      </c>
      <c r="B119" s="87"/>
      <c r="C119" s="87"/>
      <c r="D119" s="88"/>
      <c r="E119" s="83">
        <f t="shared" ref="E119:P119" si="58">IF(E68&lt;=E67,1,0)</f>
        <v>1</v>
      </c>
      <c r="F119" s="83">
        <f t="shared" si="58"/>
        <v>1</v>
      </c>
      <c r="G119" s="83">
        <f t="shared" si="58"/>
        <v>1</v>
      </c>
      <c r="H119" s="83">
        <f t="shared" si="58"/>
        <v>1</v>
      </c>
      <c r="I119" s="83">
        <f t="shared" si="58"/>
        <v>1</v>
      </c>
      <c r="J119" s="83">
        <f t="shared" si="58"/>
        <v>1</v>
      </c>
      <c r="K119" s="83">
        <f t="shared" si="58"/>
        <v>1</v>
      </c>
      <c r="L119" s="83">
        <f t="shared" si="58"/>
        <v>1</v>
      </c>
      <c r="M119" s="83">
        <f t="shared" si="58"/>
        <v>1</v>
      </c>
      <c r="N119" s="83">
        <f t="shared" si="58"/>
        <v>1</v>
      </c>
      <c r="O119" s="83">
        <f t="shared" si="58"/>
        <v>1</v>
      </c>
      <c r="P119" s="83">
        <f t="shared" si="58"/>
        <v>1</v>
      </c>
      <c r="R119" t="s">
        <v>193</v>
      </c>
      <c r="S119">
        <v>67</v>
      </c>
      <c r="T119">
        <v>68</v>
      </c>
    </row>
    <row r="120" spans="1:21" ht="22.5" customHeight="1">
      <c r="A120" s="80" t="str">
        <f t="shared" si="25"/>
        <v>Кол-во единиц ТС, оснащенных ремнями безопасности, превышает кол-во единиц ТС. Проверьте правильность данных в строке 70 и/или 69</v>
      </c>
      <c r="B120" s="87"/>
      <c r="C120" s="87"/>
      <c r="D120" s="88"/>
      <c r="E120" s="83">
        <f t="shared" ref="E120:P120" si="59">IF(E70&lt;=E69,1,0)</f>
        <v>1</v>
      </c>
      <c r="F120" s="83">
        <f t="shared" si="59"/>
        <v>1</v>
      </c>
      <c r="G120" s="83">
        <f t="shared" si="59"/>
        <v>1</v>
      </c>
      <c r="H120" s="83">
        <f t="shared" si="59"/>
        <v>1</v>
      </c>
      <c r="I120" s="83">
        <f t="shared" si="59"/>
        <v>1</v>
      </c>
      <c r="J120" s="83">
        <f t="shared" si="59"/>
        <v>1</v>
      </c>
      <c r="K120" s="83">
        <f t="shared" si="59"/>
        <v>1</v>
      </c>
      <c r="L120" s="83">
        <f t="shared" si="59"/>
        <v>1</v>
      </c>
      <c r="M120" s="83">
        <f t="shared" si="59"/>
        <v>1</v>
      </c>
      <c r="N120" s="83">
        <f t="shared" si="59"/>
        <v>1</v>
      </c>
      <c r="O120" s="83">
        <f t="shared" si="59"/>
        <v>1</v>
      </c>
      <c r="P120" s="83">
        <f t="shared" si="59"/>
        <v>1</v>
      </c>
      <c r="R120" t="s">
        <v>194</v>
      </c>
      <c r="S120" s="89">
        <v>69</v>
      </c>
      <c r="T120">
        <f>S120+1</f>
        <v>70</v>
      </c>
    </row>
    <row r="121" spans="1:21" ht="22.5" customHeight="1">
      <c r="A121" s="80" t="str">
        <f t="shared" si="25"/>
        <v>Кол-во единиц ТС, оснащенных БСМТС, превышает кол-во единиц ТС. Проверьте правильность данных в строке 71 и/или 69</v>
      </c>
      <c r="B121" s="87"/>
      <c r="C121" s="87"/>
      <c r="D121" s="88"/>
      <c r="E121" s="83">
        <f t="shared" ref="E121:P121" si="60">IF(E71&lt;=E69,1,0)</f>
        <v>1</v>
      </c>
      <c r="F121" s="83">
        <f t="shared" si="60"/>
        <v>1</v>
      </c>
      <c r="G121" s="83">
        <f t="shared" si="60"/>
        <v>1</v>
      </c>
      <c r="H121" s="83">
        <f t="shared" si="60"/>
        <v>1</v>
      </c>
      <c r="I121" s="83">
        <f t="shared" si="60"/>
        <v>1</v>
      </c>
      <c r="J121" s="83">
        <f t="shared" si="60"/>
        <v>1</v>
      </c>
      <c r="K121" s="83">
        <f t="shared" si="60"/>
        <v>1</v>
      </c>
      <c r="L121" s="83">
        <f t="shared" si="60"/>
        <v>1</v>
      </c>
      <c r="M121" s="83">
        <f t="shared" si="60"/>
        <v>1</v>
      </c>
      <c r="N121" s="83">
        <f t="shared" si="60"/>
        <v>1</v>
      </c>
      <c r="O121" s="83">
        <f t="shared" si="60"/>
        <v>1</v>
      </c>
      <c r="P121" s="83">
        <f t="shared" si="60"/>
        <v>1</v>
      </c>
      <c r="R121" t="s">
        <v>195</v>
      </c>
      <c r="S121">
        <f>S120</f>
        <v>69</v>
      </c>
      <c r="T121">
        <f>T120+1</f>
        <v>71</v>
      </c>
    </row>
    <row r="122" spans="1:21" ht="22.5" customHeight="1">
      <c r="A122" s="80" t="str">
        <f t="shared" si="25"/>
        <v>Кол-во единиц ТС, оснащенных видеорегистраторами, превышает кол-во единиц ТС. Проверьте правильность данных в строке 72 и/или 69</v>
      </c>
      <c r="B122" s="87"/>
      <c r="C122" s="87"/>
      <c r="D122" s="88"/>
      <c r="E122" s="83">
        <f t="shared" ref="E122:P122" si="61">IF(E72&lt;=E69,1,0)</f>
        <v>1</v>
      </c>
      <c r="F122" s="83">
        <f t="shared" si="61"/>
        <v>1</v>
      </c>
      <c r="G122" s="83">
        <f t="shared" si="61"/>
        <v>1</v>
      </c>
      <c r="H122" s="83">
        <f t="shared" si="61"/>
        <v>1</v>
      </c>
      <c r="I122" s="83">
        <f t="shared" si="61"/>
        <v>1</v>
      </c>
      <c r="J122" s="83">
        <f t="shared" si="61"/>
        <v>1</v>
      </c>
      <c r="K122" s="83">
        <f t="shared" si="61"/>
        <v>1</v>
      </c>
      <c r="L122" s="83">
        <f t="shared" si="61"/>
        <v>1</v>
      </c>
      <c r="M122" s="83">
        <f t="shared" si="61"/>
        <v>1</v>
      </c>
      <c r="N122" s="83">
        <f t="shared" si="61"/>
        <v>1</v>
      </c>
      <c r="O122" s="83">
        <f t="shared" si="61"/>
        <v>1</v>
      </c>
      <c r="P122" s="83">
        <f t="shared" si="61"/>
        <v>1</v>
      </c>
      <c r="R122" t="s">
        <v>196</v>
      </c>
      <c r="S122">
        <f t="shared" ref="S122:S125" si="62">S121</f>
        <v>69</v>
      </c>
      <c r="T122">
        <f t="shared" ref="T122:T125" si="63">T121+1</f>
        <v>72</v>
      </c>
    </row>
    <row r="123" spans="1:21" ht="22.5" customHeight="1">
      <c r="A123" s="80" t="str">
        <f t="shared" si="25"/>
        <v>Кол-во единиц ТС, оснащенных интеллектуальной системой мониторинга водителей, превышает кол-во единиц ТС. Проверьте правильность данных в строке 73 и/или 69</v>
      </c>
      <c r="B123" s="87"/>
      <c r="C123" s="87"/>
      <c r="D123" s="88"/>
      <c r="E123" s="83">
        <f t="shared" ref="E123:P123" si="64">IF(E73&lt;=E69,1,0)</f>
        <v>1</v>
      </c>
      <c r="F123" s="83">
        <f t="shared" si="64"/>
        <v>1</v>
      </c>
      <c r="G123" s="83">
        <f t="shared" si="64"/>
        <v>1</v>
      </c>
      <c r="H123" s="83">
        <f t="shared" si="64"/>
        <v>1</v>
      </c>
      <c r="I123" s="83">
        <f t="shared" si="64"/>
        <v>1</v>
      </c>
      <c r="J123" s="83">
        <f t="shared" si="64"/>
        <v>1</v>
      </c>
      <c r="K123" s="83">
        <f t="shared" si="64"/>
        <v>1</v>
      </c>
      <c r="L123" s="83">
        <f t="shared" si="64"/>
        <v>1</v>
      </c>
      <c r="M123" s="83">
        <f t="shared" si="64"/>
        <v>1</v>
      </c>
      <c r="N123" s="83">
        <f t="shared" si="64"/>
        <v>1</v>
      </c>
      <c r="O123" s="83">
        <f t="shared" si="64"/>
        <v>1</v>
      </c>
      <c r="P123" s="83">
        <f t="shared" si="64"/>
        <v>1</v>
      </c>
      <c r="R123" t="s">
        <v>197</v>
      </c>
      <c r="S123">
        <f t="shared" si="62"/>
        <v>69</v>
      </c>
      <c r="T123">
        <f t="shared" si="63"/>
        <v>73</v>
      </c>
    </row>
    <row r="124" spans="1:21" ht="22.5" customHeight="1">
      <c r="A124" s="80" t="str">
        <f t="shared" si="25"/>
        <v>Кол-во единиц ТС, оснащенных звуковым сигналом при движении задним ходом, превышает кол-во единиц ТС. Проверьте правильность данных в строке 74 и/или 69</v>
      </c>
      <c r="B124" s="87"/>
      <c r="C124" s="87"/>
      <c r="D124" s="88"/>
      <c r="E124" s="83">
        <f t="shared" ref="E124:P124" si="65">IF(E74&lt;=E69,1,0)</f>
        <v>1</v>
      </c>
      <c r="F124" s="83">
        <f t="shared" si="65"/>
        <v>1</v>
      </c>
      <c r="G124" s="83">
        <f t="shared" si="65"/>
        <v>1</v>
      </c>
      <c r="H124" s="83">
        <f t="shared" si="65"/>
        <v>1</v>
      </c>
      <c r="I124" s="83">
        <f t="shared" si="65"/>
        <v>1</v>
      </c>
      <c r="J124" s="83">
        <f t="shared" si="65"/>
        <v>1</v>
      </c>
      <c r="K124" s="83">
        <f t="shared" si="65"/>
        <v>1</v>
      </c>
      <c r="L124" s="83">
        <f t="shared" si="65"/>
        <v>1</v>
      </c>
      <c r="M124" s="83">
        <f t="shared" si="65"/>
        <v>1</v>
      </c>
      <c r="N124" s="83">
        <f t="shared" si="65"/>
        <v>1</v>
      </c>
      <c r="O124" s="83">
        <f t="shared" si="65"/>
        <v>1</v>
      </c>
      <c r="P124" s="83">
        <f t="shared" si="65"/>
        <v>1</v>
      </c>
      <c r="R124" t="s">
        <v>198</v>
      </c>
      <c r="S124">
        <f t="shared" si="62"/>
        <v>69</v>
      </c>
      <c r="T124">
        <f t="shared" si="63"/>
        <v>74</v>
      </c>
    </row>
    <row r="125" spans="1:21" ht="22.5" customHeight="1">
      <c r="A125" s="80" t="str">
        <f t="shared" si="25"/>
        <v>Кол-во единиц ТС, оснащенных звуковым сигналом при поднятом кузове, превышает кол-во единиц ТС. Проверьте правильность данных в строке 75 и/или 69</v>
      </c>
      <c r="B125" s="87"/>
      <c r="C125" s="87"/>
      <c r="D125" s="88"/>
      <c r="E125" s="83">
        <f t="shared" ref="E125:P125" si="66">IF(E75&lt;=E69,1,0)</f>
        <v>1</v>
      </c>
      <c r="F125" s="83">
        <f t="shared" si="66"/>
        <v>1</v>
      </c>
      <c r="G125" s="83">
        <f t="shared" si="66"/>
        <v>1</v>
      </c>
      <c r="H125" s="83">
        <f t="shared" si="66"/>
        <v>1</v>
      </c>
      <c r="I125" s="83">
        <f t="shared" si="66"/>
        <v>1</v>
      </c>
      <c r="J125" s="83">
        <f t="shared" si="66"/>
        <v>1</v>
      </c>
      <c r="K125" s="83">
        <f t="shared" si="66"/>
        <v>1</v>
      </c>
      <c r="L125" s="83">
        <f t="shared" si="66"/>
        <v>1</v>
      </c>
      <c r="M125" s="83">
        <f t="shared" si="66"/>
        <v>1</v>
      </c>
      <c r="N125" s="83">
        <f t="shared" si="66"/>
        <v>1</v>
      </c>
      <c r="O125" s="83">
        <f t="shared" si="66"/>
        <v>1</v>
      </c>
      <c r="P125" s="83">
        <f t="shared" si="66"/>
        <v>1</v>
      </c>
      <c r="R125" t="s">
        <v>199</v>
      </c>
      <c r="S125">
        <f t="shared" si="62"/>
        <v>69</v>
      </c>
      <c r="T125">
        <f t="shared" si="63"/>
        <v>75</v>
      </c>
    </row>
    <row r="126" spans="1:21" ht="22.5" customHeight="1">
      <c r="A126" s="80" t="str">
        <f t="shared" si="25"/>
        <v>Кол-во обученных водителей "Защитному вождению", превышает кол-во водителей. Проверьте правильность данных в строке 79 и/или 77;78</v>
      </c>
      <c r="B126" s="87"/>
      <c r="C126" s="87"/>
      <c r="D126" s="88"/>
      <c r="E126" s="83"/>
      <c r="F126" s="83"/>
      <c r="G126" s="83">
        <f>IF(G79&lt;=(G77+G78),1,0)</f>
        <v>1</v>
      </c>
      <c r="H126" s="83"/>
      <c r="I126" s="83"/>
      <c r="J126" s="83">
        <f>IF(J79&lt;=(J77+J78),1,0)</f>
        <v>1</v>
      </c>
      <c r="K126" s="83"/>
      <c r="L126" s="83"/>
      <c r="M126" s="83">
        <f>IF(M79&lt;=(M77+M78),1,0)</f>
        <v>1</v>
      </c>
      <c r="N126" s="83"/>
      <c r="O126" s="83"/>
      <c r="P126" s="83">
        <f>IF(P79&lt;=(P77+P78),1,0)</f>
        <v>1</v>
      </c>
      <c r="R126" t="s">
        <v>200</v>
      </c>
      <c r="S126">
        <v>77</v>
      </c>
      <c r="T126">
        <v>78</v>
      </c>
      <c r="U126">
        <v>79</v>
      </c>
    </row>
    <row r="127" spans="1:21" ht="22.5" customHeight="1">
      <c r="A127" s="80" t="str">
        <f t="shared" si="25"/>
        <v>Кол-во обученных водителей "Специализированному зимнему вождению", превышает кол-во водителей. Проверьте правильность данных в строке 80 и/или 77;78</v>
      </c>
      <c r="B127" s="87"/>
      <c r="C127" s="87"/>
      <c r="D127" s="88"/>
      <c r="E127" s="83"/>
      <c r="F127" s="83"/>
      <c r="G127" s="83">
        <f t="shared" ref="G127" si="67">IF(G80&lt;=(G77+G78),1,0)</f>
        <v>1</v>
      </c>
      <c r="H127" s="83"/>
      <c r="I127" s="83"/>
      <c r="J127" s="83">
        <f t="shared" ref="J127" si="68">IF(J80&lt;=(J77+J78),1,0)</f>
        <v>1</v>
      </c>
      <c r="K127" s="83"/>
      <c r="L127" s="83"/>
      <c r="M127" s="83">
        <f t="shared" ref="M127" si="69">IF(M80&lt;=(M77+M78),1,0)</f>
        <v>1</v>
      </c>
      <c r="N127" s="83"/>
      <c r="O127" s="83"/>
      <c r="P127" s="83">
        <f t="shared" ref="P127" si="70">IF(P80&lt;=(P77+P78),1,0)</f>
        <v>1</v>
      </c>
      <c r="R127" t="s">
        <v>201</v>
      </c>
      <c r="S127">
        <v>77</v>
      </c>
      <c r="T127">
        <v>78</v>
      </c>
      <c r="U127">
        <v>80</v>
      </c>
    </row>
    <row r="128" spans="1:21" ht="22.5" customHeight="1">
      <c r="A128" s="80" t="str">
        <f t="shared" si="25"/>
        <v>Кол-во обученных водителей "Специализированному управлению спецтехникой", превышает кол-во водителей. Проверьте правильность данных в строке 81 и/или 77;78</v>
      </c>
      <c r="B128" s="87"/>
      <c r="C128" s="87"/>
      <c r="D128" s="88"/>
      <c r="E128" s="83"/>
      <c r="F128" s="83"/>
      <c r="G128" s="83">
        <f t="shared" ref="G128" si="71">IF(G81&lt;=(G77+G78),1,0)</f>
        <v>1</v>
      </c>
      <c r="H128" s="83"/>
      <c r="I128" s="83"/>
      <c r="J128" s="83">
        <f>IF(J81&lt;=(J77+J78),1,0)</f>
        <v>1</v>
      </c>
      <c r="K128" s="83"/>
      <c r="L128" s="83"/>
      <c r="M128" s="83">
        <f t="shared" ref="M128" si="72">IF(M81&lt;=(M77+M78),1,0)</f>
        <v>1</v>
      </c>
      <c r="N128" s="83"/>
      <c r="O128" s="83"/>
      <c r="P128" s="83">
        <f t="shared" ref="P128" si="73">IF(P81&lt;=(P77+P78),1,0)</f>
        <v>1</v>
      </c>
      <c r="R128" t="s">
        <v>202</v>
      </c>
      <c r="S128">
        <v>77</v>
      </c>
      <c r="T128">
        <v>78</v>
      </c>
      <c r="U128">
        <v>81</v>
      </c>
    </row>
    <row r="129" spans="1:21" ht="22.5" customHeight="1">
      <c r="A129" s="80" t="str">
        <f t="shared" si="25"/>
        <v>Средняя скорость ТС с учетом отработанных человеко-часов превышает 100 км в час. Проверьте правильность данных в строке 33 и/или 11.</v>
      </c>
      <c r="B129" s="90"/>
      <c r="C129" s="90"/>
      <c r="D129" s="91"/>
      <c r="E129" s="83">
        <f t="shared" ref="E129:F129" si="74">IF(E11=0,1,IF((E33*1000000)/E11&lt;=100,1,0))</f>
        <v>1</v>
      </c>
      <c r="F129" s="83">
        <f t="shared" si="74"/>
        <v>1</v>
      </c>
      <c r="G129" s="83">
        <f>IF(G11=0,1,IF((G33*1000000)/G11&lt;=100,1,0))</f>
        <v>1</v>
      </c>
      <c r="H129" s="83">
        <f t="shared" ref="H129:P129" si="75">IF(H11=0,1,IF((H33*1000000)/H11&lt;=100,1,0))</f>
        <v>1</v>
      </c>
      <c r="I129" s="83">
        <f t="shared" si="75"/>
        <v>1</v>
      </c>
      <c r="J129" s="83">
        <f t="shared" si="75"/>
        <v>1</v>
      </c>
      <c r="K129" s="83">
        <f t="shared" si="75"/>
        <v>1</v>
      </c>
      <c r="L129" s="83">
        <f t="shared" si="75"/>
        <v>1</v>
      </c>
      <c r="M129" s="83">
        <f t="shared" si="75"/>
        <v>1</v>
      </c>
      <c r="N129" s="83">
        <f t="shared" si="75"/>
        <v>1</v>
      </c>
      <c r="O129" s="83">
        <f t="shared" si="75"/>
        <v>1</v>
      </c>
      <c r="P129" s="83">
        <f t="shared" si="75"/>
        <v>1</v>
      </c>
      <c r="R129" t="s">
        <v>203</v>
      </c>
      <c r="S129">
        <v>11</v>
      </c>
      <c r="T129">
        <v>33</v>
      </c>
    </row>
    <row r="130" spans="1:21" ht="22.5" customHeight="1">
      <c r="A130" s="104" t="str">
        <f t="shared" si="25"/>
        <v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10 и/или 77;78.</v>
      </c>
      <c r="B130" s="105"/>
      <c r="C130" s="105"/>
      <c r="D130" s="106"/>
      <c r="E130" s="83">
        <f t="shared" ref="E130:F130" si="76">IF(E10&gt;=(E77+E78),1,0)</f>
        <v>1</v>
      </c>
      <c r="F130" s="83">
        <f t="shared" si="76"/>
        <v>1</v>
      </c>
      <c r="G130" s="83">
        <f>IF(G10&gt;=(G77+G78),1,0)</f>
        <v>1</v>
      </c>
      <c r="H130" s="83">
        <f t="shared" ref="H130:P130" si="77">IF(H10&gt;=(H77+H78),1,0)</f>
        <v>1</v>
      </c>
      <c r="I130" s="83">
        <f t="shared" si="77"/>
        <v>1</v>
      </c>
      <c r="J130" s="83">
        <f t="shared" si="77"/>
        <v>1</v>
      </c>
      <c r="K130" s="83">
        <f t="shared" si="77"/>
        <v>1</v>
      </c>
      <c r="L130" s="83">
        <f t="shared" si="77"/>
        <v>1</v>
      </c>
      <c r="M130" s="83">
        <f t="shared" si="77"/>
        <v>1</v>
      </c>
      <c r="N130" s="83">
        <f t="shared" si="77"/>
        <v>1</v>
      </c>
      <c r="O130" s="83">
        <f t="shared" si="77"/>
        <v>1</v>
      </c>
      <c r="P130" s="83">
        <f t="shared" si="77"/>
        <v>1</v>
      </c>
      <c r="R130" t="s">
        <v>204</v>
      </c>
      <c r="S130">
        <v>77</v>
      </c>
      <c r="T130">
        <v>78</v>
      </c>
      <c r="U130">
        <v>10</v>
      </c>
    </row>
    <row r="131" spans="1:21" ht="22.5" customHeight="1">
      <c r="A131" s="104" t="str">
        <f t="shared" si="25"/>
        <v>Количество отработанных человеко-часов = 0, при этом заполнены данные в других ячейках. Проверьте правильность данных в строке 11 и/или с 10 по 81</v>
      </c>
      <c r="B131" s="105"/>
      <c r="C131" s="105"/>
      <c r="D131" s="106"/>
      <c r="E131" s="83">
        <f t="shared" ref="E131" si="78">IF(E11&gt;0,1,IF(SUM(E22:E75,E77:E81)&lt;=0,1,0))</f>
        <v>1</v>
      </c>
      <c r="F131" s="83">
        <f>IF(F11&gt;0,1,IF(SUM(F22:F75,F77:F81)&lt;=0,1,0))</f>
        <v>1</v>
      </c>
      <c r="G131" s="83">
        <f>IF(G11&gt;0,1,IF(SUM(G22:G75,G77:G81)&lt;=0,1,0))</f>
        <v>1</v>
      </c>
      <c r="H131" s="83">
        <f t="shared" ref="H131:P131" si="79">IF(H11&gt;0,1,IF(SUM(H22:H75,H77:H81)&lt;=0,1,0))</f>
        <v>1</v>
      </c>
      <c r="I131" s="83">
        <f t="shared" si="79"/>
        <v>1</v>
      </c>
      <c r="J131" s="83">
        <f t="shared" si="79"/>
        <v>1</v>
      </c>
      <c r="K131" s="83">
        <f t="shared" si="79"/>
        <v>1</v>
      </c>
      <c r="L131" s="83">
        <f t="shared" si="79"/>
        <v>1</v>
      </c>
      <c r="M131" s="83">
        <f t="shared" si="79"/>
        <v>1</v>
      </c>
      <c r="N131" s="83">
        <f t="shared" si="79"/>
        <v>1</v>
      </c>
      <c r="O131" s="83">
        <f t="shared" si="79"/>
        <v>1</v>
      </c>
      <c r="P131" s="83">
        <f t="shared" si="79"/>
        <v>1</v>
      </c>
      <c r="R131" t="s">
        <v>205</v>
      </c>
      <c r="S131">
        <v>10</v>
      </c>
      <c r="T131">
        <v>11</v>
      </c>
      <c r="U131">
        <v>81</v>
      </c>
    </row>
    <row r="132" spans="1:21" ht="22.5" customHeight="1">
      <c r="A132" s="80" t="str">
        <f t="shared" si="25"/>
        <v>Кол-во отработанных человеко-дней не должно быть больше количества отработанных человеко-часов. Проверьте правильность данных в строке 12 и/или 11.</v>
      </c>
      <c r="B132" s="87"/>
      <c r="C132" s="87"/>
      <c r="D132" s="87"/>
      <c r="E132" s="92">
        <f>IF(E11=0,IF(E12=0,1,0),IF(E12&lt;=E11,1,0))</f>
        <v>1</v>
      </c>
      <c r="F132" s="92">
        <f t="shared" ref="F132:P132" si="80">IF(F11=0,IF(F12=0,1,0),IF(F12&lt;=F11,1,0))</f>
        <v>1</v>
      </c>
      <c r="G132" s="92">
        <f t="shared" si="80"/>
        <v>1</v>
      </c>
      <c r="H132" s="92">
        <f t="shared" si="80"/>
        <v>1</v>
      </c>
      <c r="I132" s="92">
        <f t="shared" si="80"/>
        <v>1</v>
      </c>
      <c r="J132" s="92">
        <f t="shared" si="80"/>
        <v>1</v>
      </c>
      <c r="K132" s="92">
        <f t="shared" si="80"/>
        <v>1</v>
      </c>
      <c r="L132" s="92">
        <f t="shared" si="80"/>
        <v>1</v>
      </c>
      <c r="M132" s="92">
        <f t="shared" si="80"/>
        <v>1</v>
      </c>
      <c r="N132" s="92">
        <f t="shared" si="80"/>
        <v>1</v>
      </c>
      <c r="O132" s="92">
        <f t="shared" si="80"/>
        <v>1</v>
      </c>
      <c r="P132" s="92">
        <f t="shared" si="80"/>
        <v>1</v>
      </c>
      <c r="R132" t="s">
        <v>206</v>
      </c>
      <c r="S132">
        <v>11</v>
      </c>
      <c r="T132">
        <v>12</v>
      </c>
    </row>
    <row r="133" spans="1:21" ht="22.5" customHeight="1">
      <c r="A133" s="80" t="str">
        <f t="shared" si="25"/>
        <v>Кол-во отработанных человеко-дней не должно быть меньше количества работников. Проверьте правильность данных в строке 12 и/или 10.</v>
      </c>
      <c r="B133" s="87"/>
      <c r="C133" s="87"/>
      <c r="D133" s="87"/>
      <c r="E133" s="92">
        <f>IF(E12=0,IF(E10=0,1,0),IF(E12&gt;=E10,1,0))</f>
        <v>1</v>
      </c>
      <c r="F133" s="92">
        <f t="shared" ref="F133:P133" si="81">IF(F12=0,IF(F10=0,1,0),IF(F12&gt;=F10,1,0))</f>
        <v>1</v>
      </c>
      <c r="G133" s="92">
        <f t="shared" si="81"/>
        <v>1</v>
      </c>
      <c r="H133" s="92">
        <f t="shared" si="81"/>
        <v>1</v>
      </c>
      <c r="I133" s="92">
        <f t="shared" si="81"/>
        <v>1</v>
      </c>
      <c r="J133" s="92">
        <f t="shared" si="81"/>
        <v>1</v>
      </c>
      <c r="K133" s="92">
        <f t="shared" si="81"/>
        <v>1</v>
      </c>
      <c r="L133" s="92">
        <f t="shared" si="81"/>
        <v>1</v>
      </c>
      <c r="M133" s="92">
        <f t="shared" si="81"/>
        <v>1</v>
      </c>
      <c r="N133" s="92">
        <f t="shared" si="81"/>
        <v>1</v>
      </c>
      <c r="O133" s="92">
        <f t="shared" si="81"/>
        <v>1</v>
      </c>
      <c r="P133" s="92">
        <f t="shared" si="81"/>
        <v>1</v>
      </c>
      <c r="R133" t="s">
        <v>207</v>
      </c>
      <c r="S133">
        <v>10</v>
      </c>
      <c r="T133">
        <v>12</v>
      </c>
    </row>
    <row r="134" spans="1:21" ht="22.5" customHeight="1">
      <c r="A134" s="80" t="str">
        <f t="shared" si="25"/>
        <v>Не указаны водители или иные работники подрядных / субподрядных организаций управляющие ТС при наличии пробега ТС. Проверьте правильность данных в строке 33 и/или 77;78</v>
      </c>
      <c r="B134" s="87"/>
      <c r="C134" s="87"/>
      <c r="D134" s="87"/>
      <c r="E134" s="92">
        <f t="shared" ref="E134:P134" si="82">IF(AND(E33&gt;0,(E77+E78)=0),0,1)</f>
        <v>1</v>
      </c>
      <c r="F134" s="92">
        <f t="shared" si="82"/>
        <v>1</v>
      </c>
      <c r="G134" s="92">
        <f t="shared" si="82"/>
        <v>1</v>
      </c>
      <c r="H134" s="92">
        <f t="shared" si="82"/>
        <v>1</v>
      </c>
      <c r="I134" s="92">
        <f t="shared" si="82"/>
        <v>1</v>
      </c>
      <c r="J134" s="92">
        <f t="shared" si="82"/>
        <v>1</v>
      </c>
      <c r="K134" s="92">
        <f t="shared" si="82"/>
        <v>1</v>
      </c>
      <c r="L134" s="92">
        <f t="shared" si="82"/>
        <v>1</v>
      </c>
      <c r="M134" s="92">
        <f t="shared" si="82"/>
        <v>1</v>
      </c>
      <c r="N134" s="92">
        <f t="shared" si="82"/>
        <v>1</v>
      </c>
      <c r="O134" s="92">
        <f t="shared" si="82"/>
        <v>1</v>
      </c>
      <c r="P134" s="92">
        <f t="shared" si="82"/>
        <v>1</v>
      </c>
      <c r="R134" t="s">
        <v>208</v>
      </c>
      <c r="S134">
        <v>33</v>
      </c>
      <c r="T134">
        <v>77</v>
      </c>
      <c r="U134">
        <v>78</v>
      </c>
    </row>
    <row r="135" spans="1:21" ht="22.5" customHeight="1">
      <c r="A135" s="80" t="str">
        <f>IF(COUNTA($S135:$U135)=2,HYPERLINK("#R"&amp;$S135&amp;"C5:R"&amp;$T135&amp;"C16",$R135),HYPERLINK("#R"&amp;$S135&amp;"C5:R"&amp;$S135&amp;"C16;R"&amp;$T135&amp;"C5:R"&amp;$T135&amp;"C16;R"&amp;$U135&amp;"C5:R"&amp;$U135&amp;"C16",$R135))</f>
        <v>Кол-во ДТП по виновникам не равно кол-ву ДТП по категориям. Проверьте правильность данных в строках 23-28</v>
      </c>
      <c r="B135" s="87"/>
      <c r="C135" s="87"/>
      <c r="D135" s="87"/>
      <c r="E135" s="92">
        <f>IF((SUM(E$23:E$26)-SUM(E$27:E$28))&lt;&gt;0,0,1)</f>
        <v>1</v>
      </c>
      <c r="F135" s="92">
        <f t="shared" ref="F135:P135" si="83">IF((SUM(F$23:F$26)-SUM(F$27:F$28))&lt;&gt;0,0,1)</f>
        <v>1</v>
      </c>
      <c r="G135" s="92">
        <f t="shared" si="83"/>
        <v>1</v>
      </c>
      <c r="H135" s="92">
        <f t="shared" si="83"/>
        <v>1</v>
      </c>
      <c r="I135" s="92">
        <f t="shared" si="83"/>
        <v>1</v>
      </c>
      <c r="J135" s="92">
        <f t="shared" si="83"/>
        <v>1</v>
      </c>
      <c r="K135" s="92">
        <f t="shared" si="83"/>
        <v>1</v>
      </c>
      <c r="L135" s="92">
        <f t="shared" si="83"/>
        <v>1</v>
      </c>
      <c r="M135" s="92">
        <f t="shared" si="83"/>
        <v>1</v>
      </c>
      <c r="N135" s="92">
        <f t="shared" si="83"/>
        <v>1</v>
      </c>
      <c r="O135" s="92">
        <f t="shared" si="83"/>
        <v>1</v>
      </c>
      <c r="P135" s="92">
        <f t="shared" si="83"/>
        <v>1</v>
      </c>
      <c r="R135" t="s">
        <v>209</v>
      </c>
      <c r="S135">
        <v>23</v>
      </c>
      <c r="T135">
        <v>28</v>
      </c>
    </row>
    <row r="137" spans="1:21" ht="15.75">
      <c r="A137" s="93" t="s">
        <v>211</v>
      </c>
      <c r="B137" s="119" t="s">
        <v>212</v>
      </c>
      <c r="C137" s="120"/>
      <c r="D137" s="120"/>
      <c r="E137" s="94"/>
      <c r="F137" s="94"/>
      <c r="G137" s="119" t="s">
        <v>213</v>
      </c>
      <c r="H137" s="120"/>
      <c r="I137" s="120"/>
    </row>
    <row r="138" spans="1:21" ht="15.75">
      <c r="A138" s="95"/>
      <c r="B138" s="120"/>
      <c r="C138" s="120"/>
      <c r="D138" s="120"/>
      <c r="E138" s="94"/>
      <c r="F138" s="94"/>
      <c r="G138" s="120"/>
      <c r="H138" s="120"/>
      <c r="I138" s="120"/>
    </row>
    <row r="139" spans="1:21" ht="15.75">
      <c r="A139" s="95"/>
      <c r="B139" s="120"/>
      <c r="C139" s="120"/>
      <c r="D139" s="120"/>
      <c r="E139" s="94"/>
      <c r="F139" s="94"/>
      <c r="G139" s="120"/>
      <c r="H139" s="120"/>
      <c r="I139" s="120"/>
    </row>
    <row r="140" spans="1:21" ht="15.75">
      <c r="A140" s="95"/>
      <c r="B140" s="120"/>
      <c r="C140" s="120"/>
      <c r="D140" s="120"/>
      <c r="E140" s="94"/>
      <c r="F140" s="94"/>
      <c r="G140" s="120"/>
      <c r="H140" s="120"/>
      <c r="I140" s="120"/>
    </row>
    <row r="141" spans="1:21" ht="15.75">
      <c r="A141" s="95"/>
      <c r="B141" s="120"/>
      <c r="C141" s="120"/>
      <c r="D141" s="120"/>
      <c r="E141" s="94"/>
      <c r="F141" s="94"/>
      <c r="G141" s="120"/>
      <c r="H141" s="120"/>
      <c r="I141" s="120"/>
    </row>
    <row r="142" spans="1:21" ht="15.75">
      <c r="A142" s="96"/>
      <c r="B142" s="120"/>
      <c r="C142" s="120"/>
      <c r="D142" s="120"/>
      <c r="E142" s="94"/>
      <c r="F142" s="94"/>
      <c r="G142" s="120"/>
      <c r="H142" s="120"/>
      <c r="I142" s="120"/>
    </row>
    <row r="143" spans="1:21" ht="15.75">
      <c r="A143" s="95"/>
      <c r="B143" s="120"/>
      <c r="C143" s="120"/>
      <c r="D143" s="120"/>
      <c r="E143" s="94"/>
      <c r="F143" s="94"/>
      <c r="G143" s="120"/>
      <c r="H143" s="120"/>
      <c r="I143" s="120"/>
    </row>
    <row r="144" spans="1:21" ht="15.75">
      <c r="A144" s="95"/>
      <c r="B144" s="120"/>
      <c r="C144" s="120"/>
      <c r="D144" s="120"/>
      <c r="E144" s="94"/>
      <c r="F144" s="94"/>
      <c r="G144" s="120"/>
      <c r="H144" s="120"/>
      <c r="I144" s="120"/>
    </row>
    <row r="145" spans="1:16" ht="15.75">
      <c r="A145" s="95"/>
      <c r="B145" s="120"/>
      <c r="C145" s="120"/>
      <c r="D145" s="120"/>
      <c r="E145" s="94"/>
      <c r="F145" s="94"/>
      <c r="G145" s="120"/>
      <c r="H145" s="120"/>
      <c r="I145" s="120"/>
    </row>
    <row r="146" spans="1:16" ht="15.75">
      <c r="A146" s="95"/>
      <c r="B146" s="120"/>
      <c r="C146" s="120"/>
      <c r="D146" s="120"/>
      <c r="E146" s="94"/>
      <c r="F146" s="94"/>
      <c r="G146" s="120"/>
      <c r="H146" s="120"/>
      <c r="I146" s="120"/>
    </row>
    <row r="147" spans="1:16" ht="15.75">
      <c r="A147" s="95"/>
      <c r="B147" s="120"/>
      <c r="C147" s="120"/>
      <c r="D147" s="120"/>
      <c r="E147" s="94"/>
      <c r="F147" s="94"/>
      <c r="G147" s="120"/>
      <c r="H147" s="120"/>
      <c r="I147" s="120"/>
    </row>
    <row r="150" spans="1:16" ht="30" customHeight="1">
      <c r="A150" s="97" t="s">
        <v>214</v>
      </c>
      <c r="B150" s="97"/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</row>
  </sheetData>
  <sheetProtection algorithmName="SHA-512" hashValue="6K8iwhfqTfeZmWSjgqnMWvQxzISwskATwW6pntZUD02Fb4hKONDs7RW3P4rByoyPIxOSeHI4scryXc7lKRbKcA==" saltValue="pPj4aiOUwiMc9m8Lry0ZIw==" spinCount="100000" sheet="1" objects="1" scenarios="1"/>
  <mergeCells count="19">
    <mergeCell ref="A1:P1"/>
    <mergeCell ref="B137:D147"/>
    <mergeCell ref="G137:I147"/>
    <mergeCell ref="A150:P150"/>
    <mergeCell ref="A2:P2"/>
    <mergeCell ref="A3:B3"/>
    <mergeCell ref="C3:K3"/>
    <mergeCell ref="A4:A5"/>
    <mergeCell ref="C4:K4"/>
    <mergeCell ref="C5:K5"/>
    <mergeCell ref="A130:D130"/>
    <mergeCell ref="A131:D131"/>
    <mergeCell ref="C6:K6"/>
    <mergeCell ref="A9:C9"/>
    <mergeCell ref="A21:C21"/>
    <mergeCell ref="A34:C34"/>
    <mergeCell ref="G89:I89"/>
    <mergeCell ref="E90:F90"/>
    <mergeCell ref="G90:I90"/>
  </mergeCells>
  <conditionalFormatting sqref="A4:A5">
    <cfRule type="expression" dxfId="1" priority="4">
      <formula>$A$4="ЕСТЬ ОШИБКИ"</formula>
    </cfRule>
  </conditionalFormatting>
  <conditionalFormatting sqref="E10:P87">
    <cfRule type="expression" dxfId="0" priority="2">
      <formula>ISTEXT(E10)</formula>
    </cfRule>
  </conditionalFormatting>
  <dataValidations count="9">
    <dataValidation type="list" allowBlank="1" showInputMessage="1" showErrorMessage="1" sqref="O3">
      <formula1>"2026,2027,2028,2029,2030,2031,2032,2033"</formula1>
    </dataValidation>
    <dataValidation type="whole" allowBlank="1" showInputMessage="1" showErrorMessage="1" sqref="E10:P12">
      <formula1>0</formula1>
      <formula2>2000000</formula2>
    </dataValidation>
    <dataValidation type="whole" allowBlank="1" showInputMessage="1" showErrorMessage="1" errorTitle="Внимание!!!" error="Вводить только целое число!!!" sqref="E42:P59 E61:P75 J79:J81 G79:G81 G76 J76 M76 M79:M81 E77:P78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3:P13 E22:P22 E29:P29 E83:P83 E60:P60 E35:P38 E79:F81 K79:L81 N79:O81 N76:O76 K76:L76 E76:F76 H76:I76 H79:I81"/>
    <dataValidation allowBlank="1" showErrorMessage="1" sqref="D35:D81 D22:D33 D83:D88 D11:D19 E39:P41"/>
    <dataValidation type="whole" allowBlank="1" showErrorMessage="1" errorTitle="Внимание!!!" error="Вводить только целое число!!!" sqref="E14:P19 P79:P81 E30:P32 E84:P87 P76 E23:P28">
      <formula1>0</formula1>
      <formula2>40000</formula2>
    </dataValidation>
    <dataValidation allowBlank="1" showInputMessage="1" showErrorMessage="1" errorTitle="Внимание!!!" error="Вводить только целое число!!!" sqref="E33:P33"/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</dataValidations>
  <pageMargins left="0.7" right="0.7" top="0.75" bottom="0.75" header="0.3" footer="0.3"/>
  <pageSetup paperSize="8" scale="68" fitToHeight="0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3EC315C8-36B6-4C84-9EE6-8E531AB445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E95:P125 G126:G128 J126:J128 M126:M128 P126:P128 E129:P130 E132:P135</xm:sqref>
        </x14:conditionalFormatting>
        <x14:conditionalFormatting xmlns:xm="http://schemas.microsoft.com/office/excel/2006/main">
          <x14:cfRule type="iconSet" priority="1" id="{EA0CA601-9F46-47BC-A5F0-392AD855E83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E131:P131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Шайхлисламов Николай Григорьевич</dc:creator>
  <cp:lastModifiedBy>Бузулукский Даниил Александрович</cp:lastModifiedBy>
  <cp:lastPrinted>2026-03-19T07:16:26Z</cp:lastPrinted>
  <dcterms:created xsi:type="dcterms:W3CDTF">2026-03-19T06:16:35Z</dcterms:created>
  <dcterms:modified xsi:type="dcterms:W3CDTF">2026-05-06T07:29:19Z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QTqUWDh9}npX00002X16IW</vt:lpwstr>
  </property>
</Properties>
</file>